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AppData\Local\Temp\Tandan JSC\files\"/>
    </mc:Choice>
  </mc:AlternateContent>
  <xr:revisionPtr revIDLastSave="0" documentId="13_ncr:1_{D82A189A-CC0D-4FF0-94EE-54A86E3479A6}" xr6:coauthVersionLast="47" xr6:coauthVersionMax="47" xr10:uidLastSave="{00000000-0000-0000-0000-000000000000}"/>
  <bookViews>
    <workbookView xWindow="-120" yWindow="-120" windowWidth="20730" windowHeight="11160" xr2:uid="{1A822C48-7C53-4987-AEC6-EB7FF35C3E15}"/>
  </bookViews>
  <sheets>
    <sheet name="TH thu chi 2026" sheetId="1" r:id="rId1"/>
  </sheets>
  <definedNames>
    <definedName name="_xlnm._FilterDatabase" localSheetId="0" hidden="1">'TH thu chi 2026'!$A$8:$C$217</definedName>
    <definedName name="_xlnm.Print_Area" localSheetId="0">'TH thu chi 2026'!$A$1:$C$217</definedName>
    <definedName name="_xlnm.Print_Titles" localSheetId="0">'TH thu chi 2026'!$6:$8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8" i="1" l="1"/>
  <c r="C211" i="1"/>
  <c r="C216" i="1"/>
  <c r="C214" i="1"/>
  <c r="C213" i="1" s="1"/>
  <c r="C212" i="1" s="1"/>
  <c r="C165" i="1"/>
  <c r="C164" i="1" s="1"/>
  <c r="C119" i="1"/>
  <c r="C115" i="1"/>
  <c r="C112" i="1"/>
  <c r="C111" i="1" s="1"/>
  <c r="C107" i="1"/>
  <c r="C103" i="1"/>
  <c r="C99" i="1"/>
  <c r="C95" i="1"/>
  <c r="C91" i="1"/>
  <c r="C60" i="1"/>
  <c r="C67" i="1" l="1"/>
  <c r="C71" i="1"/>
  <c r="C76" i="1" l="1"/>
  <c r="C75" i="1" s="1"/>
  <c r="C209" i="1"/>
  <c r="C206" i="1"/>
  <c r="C205" i="1" s="1"/>
  <c r="C204" i="1" s="1"/>
  <c r="C202" i="1"/>
  <c r="C201" i="1" s="1"/>
  <c r="C200" i="1" s="1"/>
  <c r="C197" i="1"/>
  <c r="C196" i="1" s="1"/>
  <c r="C192" i="1"/>
  <c r="C191" i="1" s="1"/>
  <c r="C185" i="1"/>
  <c r="C184" i="1" s="1"/>
  <c r="C183" i="1" s="1"/>
  <c r="C181" i="1"/>
  <c r="C180" i="1" s="1"/>
  <c r="C179" i="1" s="1"/>
  <c r="C177" i="1"/>
  <c r="C176" i="1" s="1"/>
  <c r="C175" i="1" s="1"/>
  <c r="C173" i="1"/>
  <c r="C172" i="1" s="1"/>
  <c r="C170" i="1"/>
  <c r="C169" i="1" s="1"/>
  <c r="C66" i="1"/>
  <c r="C65" i="1" s="1"/>
  <c r="C10" i="1"/>
  <c r="C9" i="1" s="1"/>
  <c r="C12" i="1"/>
  <c r="C159" i="1"/>
  <c r="C151" i="1"/>
  <c r="C155" i="1"/>
  <c r="C147" i="1"/>
  <c r="C143" i="1"/>
  <c r="C139" i="1"/>
  <c r="C135" i="1"/>
  <c r="C134" i="1" l="1"/>
  <c r="C163" i="1"/>
  <c r="C11" i="1"/>
  <c r="C64" i="1" l="1"/>
  <c r="C6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*</author>
  </authors>
  <commentList>
    <comment ref="A6" authorId="0" shapeId="0" xr:uid="{5C1AB1BE-1433-491E-A5E0-561AE890B18E}">
      <text>
        <r>
          <rPr>
            <b/>
            <sz val="8"/>
            <color indexed="81"/>
            <rFont val="Tahoma"/>
            <family val="2"/>
          </rPr>
          <t>*: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<sst xmlns="http://schemas.openxmlformats.org/spreadsheetml/2006/main" count="382" uniqueCount="147">
  <si>
    <t>ỦY BAN NHÂN DÂN XÃ MƯỜNG PHĂNG</t>
  </si>
  <si>
    <t>BIỂU TỔNG HỢP DỰ KIẾN DỰ TOÁN THU, CHI NGÂN SÁCH NĂM 2026</t>
  </si>
  <si>
    <t xml:space="preserve"> </t>
  </si>
  <si>
    <t>STT</t>
  </si>
  <si>
    <t>Chỉ tiêu</t>
  </si>
  <si>
    <t>Dự kiến dự toán 2026</t>
  </si>
  <si>
    <t>.</t>
  </si>
  <si>
    <t>I</t>
  </si>
  <si>
    <t>THU NỘI ĐỊA</t>
  </si>
  <si>
    <t>*</t>
  </si>
  <si>
    <t>Thu NSĐP hưởng không kể thu từ đất, XSKT</t>
  </si>
  <si>
    <t>Thu từ DN nhà nước Trung ương</t>
  </si>
  <si>
    <t>-</t>
  </si>
  <si>
    <t>Thuế giá trị gia tăng</t>
  </si>
  <si>
    <t>Thuế thu nhập doanh nghiệp</t>
  </si>
  <si>
    <t>Thuế tài nguyên</t>
  </si>
  <si>
    <t>Thu từ DN nhà nước do địa phương quản lý</t>
  </si>
  <si>
    <t>Thuế  thu nhập doanh nghiệp</t>
  </si>
  <si>
    <t>Thu từ DN có vốn đầu tư nước ngoài</t>
  </si>
  <si>
    <t>Thu từ khu vực kinh tế ngoài quốc doanh</t>
  </si>
  <si>
    <t>Thuế tiêu thụ đặc biệt</t>
  </si>
  <si>
    <t>Thuế thu nhập cá nhân</t>
  </si>
  <si>
    <t>Thuế bảo vệ môi trường</t>
  </si>
  <si>
    <t>Thu từ hàng hóa nhập khẩu</t>
  </si>
  <si>
    <t>Thu từ hàng hóa sản xuất trong nước</t>
  </si>
  <si>
    <t>Lệ phí trước bạ</t>
  </si>
  <si>
    <t>Phí và lệ phí</t>
  </si>
  <si>
    <t>Bao gồm: - Trung ương</t>
  </si>
  <si>
    <t>Trong đó:  + Phí bảo vệ môi trường khai thác khoáng sản</t>
  </si>
  <si>
    <t xml:space="preserve">                + Phí BVMT đối với nước thải, khí thải</t>
  </si>
  <si>
    <t>Thuế sử dụng đất phi nông nghiệp</t>
  </si>
  <si>
    <t>Thu tiền cho thuê mặt đất, mặt nước</t>
  </si>
  <si>
    <t xml:space="preserve">    Trong đó:   + Trung ương hưởng (15%)</t>
  </si>
  <si>
    <t xml:space="preserve">                     + Địa phương hưởng  (85%)</t>
  </si>
  <si>
    <t>Tiền cho thuê và bán nhà ở thuộc sở hữu Nhà nước</t>
  </si>
  <si>
    <t>Thu tiền sử dụng đất</t>
  </si>
  <si>
    <t xml:space="preserve">                              +) Tỉnh hưởng</t>
  </si>
  <si>
    <t xml:space="preserve">                              +) Xã hưởng</t>
  </si>
  <si>
    <t>Thu từ hoạt động xổ số kiến thiết</t>
  </si>
  <si>
    <t>Thu tiền cấp quyền khai thác khoáng sản, tài nguyên nước</t>
  </si>
  <si>
    <t>Cơ quan Trung ương cấp phép</t>
  </si>
  <si>
    <t>+</t>
  </si>
  <si>
    <t xml:space="preserve">    Trong đó:   + Trung ương hưởng (70%)</t>
  </si>
  <si>
    <t xml:space="preserve">                     + Địa phương hưởng  (30%)</t>
  </si>
  <si>
    <t>Cơ quan địa phương cấp phép</t>
  </si>
  <si>
    <t>Thu khác ngân sách</t>
  </si>
  <si>
    <t>Thu khác ngân sách Trung ương</t>
  </si>
  <si>
    <t>Thu khác ngân sách địa phương</t>
  </si>
  <si>
    <t>Trong đó: Thu tiền bảo vệ phát triển đất trồng lúa</t>
  </si>
  <si>
    <t>Thu từ quỹ đất công ích và thu hoa lợi công sản khác tại xã</t>
  </si>
  <si>
    <t>II</t>
  </si>
  <si>
    <t>THU BỔ SUNG TỪ NGÂN SÁCH CẤP TRÊN</t>
  </si>
  <si>
    <t>Thu bổ sung cân đối ngân sách</t>
  </si>
  <si>
    <t>Thu bổ sung có mục tiêu</t>
  </si>
  <si>
    <t>SỰ NGHIỆP GIÁO DỤC- ĐÀO TẠO</t>
  </si>
  <si>
    <t xml:space="preserve">SỰ NGHIỆP GIÁO DỤC  </t>
  </si>
  <si>
    <t>MN Mường Phăng</t>
  </si>
  <si>
    <t>Kinh phí giao thực hiện tự chủ</t>
  </si>
  <si>
    <t>Kinh phí không giao thực hiện tự chủ</t>
  </si>
  <si>
    <t xml:space="preserve">Quỹ tiền thưởng theo NĐ 73/NĐ- CP </t>
  </si>
  <si>
    <t>MN Võ Nguyên giáp</t>
  </si>
  <si>
    <t>MN số 1 Pá Khoang</t>
  </si>
  <si>
    <t>MN số 2 Pá Khoang</t>
  </si>
  <si>
    <t>MN Nà Nhạn</t>
  </si>
  <si>
    <t>MN số 2 Nà Nhạn</t>
  </si>
  <si>
    <t>TH Mường Phăng</t>
  </si>
  <si>
    <t>TH Võ Nguyên Giáp</t>
  </si>
  <si>
    <t>TH số 1 Pá Khoang</t>
  </si>
  <si>
    <t>TH số 2 Pá Khoang</t>
  </si>
  <si>
    <t>TH số 1 Nà Nhạn</t>
  </si>
  <si>
    <t>TH số 2 Nà Nhạn</t>
  </si>
  <si>
    <t>THCS Võ Nguyên Giáp</t>
  </si>
  <si>
    <t>THCS Nà Nhạn</t>
  </si>
  <si>
    <t>SỰ NGHIỆP ĐÀO TẠO</t>
  </si>
  <si>
    <t xml:space="preserve">PHÒNG VĂN HÓA XÃ HỘI </t>
  </si>
  <si>
    <t xml:space="preserve">Chi hoạt động </t>
  </si>
  <si>
    <t>Kinh phí trung tâm học tập cộng đồng</t>
  </si>
  <si>
    <t>SỰ NGHIỆP Y TẾ</t>
  </si>
  <si>
    <t>Kinh phí chăm sóc bảo vệ sự khỏe</t>
  </si>
  <si>
    <t>QUẢN LÝ HÀNH CHÍNH</t>
  </si>
  <si>
    <t xml:space="preserve">VĂN PHÒNG ĐẢNG ỦY </t>
  </si>
  <si>
    <t>ỦY BAN MẶT TRẬN TỔ QUỐC</t>
  </si>
  <si>
    <t>III</t>
  </si>
  <si>
    <t>VĂN PHÒNG HĐND-UBND</t>
  </si>
  <si>
    <t>IV</t>
  </si>
  <si>
    <t>PHÒNG VĂN HÓA</t>
  </si>
  <si>
    <t>V</t>
  </si>
  <si>
    <t>PHÒNG KINH TẾ</t>
  </si>
  <si>
    <t>VI</t>
  </si>
  <si>
    <t>TRUNG TÂM HÀNH CHÍNH CÔNG</t>
  </si>
  <si>
    <t>VII</t>
  </si>
  <si>
    <t>TRUNG TÂM DỊCH VỤ TỔNG HỢP</t>
  </si>
  <si>
    <t>SỰ NGHIỆP VĂN HÓA THÔNG TIN</t>
  </si>
  <si>
    <t>Hỗ trợ tổ văn nghệ quần chúng</t>
  </si>
  <si>
    <t>Chi hoạt động thường xuyên</t>
  </si>
  <si>
    <t>Hỗ trợ ban công tác mặt trận thôn bản</t>
  </si>
  <si>
    <t>Kinh phí khen thưởng bản văn hóa</t>
  </si>
  <si>
    <t>SỰ NGHIỆP PHÁT THANH TRUYỀN HÌNH</t>
  </si>
  <si>
    <t>SỰ NGHIỆP THỂ DỤC THỂ THAO</t>
  </si>
  <si>
    <t xml:space="preserve">ĐẢM BẢO XÃ HỘI   </t>
  </si>
  <si>
    <t>Kinh phí thực hiện chính sách BTXH theo NĐ 20/2021/NĐ-CP</t>
  </si>
  <si>
    <t>KP thực hiện QĐ 18 (người có uy tín)</t>
  </si>
  <si>
    <t>Hỗ trợ hộ nghèo tiền điện</t>
  </si>
  <si>
    <t>Trợ cấp hàng tháng cho cán bộ xã nghỉ việc theo chế độ</t>
  </si>
  <si>
    <t xml:space="preserve">Đảm bảo xã hội khác </t>
  </si>
  <si>
    <t>QUỐC PHÒNG</t>
  </si>
  <si>
    <t>AN NINH TRẬT TỰ- AN TOÀN XÃ HỘI</t>
  </si>
  <si>
    <t>Phụ cấp lực lượng ANCS</t>
  </si>
  <si>
    <t xml:space="preserve">Kinh phí hoạt động </t>
  </si>
  <si>
    <t xml:space="preserve">SỰ NGHIỆP KINH TẾ </t>
  </si>
  <si>
    <t>Chi sự nghiệp kinh tế chưa phân bổ chi tiết</t>
  </si>
  <si>
    <t>SỰ NGHIỆP MÔI TRƯỜNG</t>
  </si>
  <si>
    <t xml:space="preserve">chi hoạt động </t>
  </si>
  <si>
    <t>SỰ NGHIỆP KHOA HỌC CÔNG NGHỆ</t>
  </si>
  <si>
    <t xml:space="preserve">CHI KHÁC CHƯA PHÂN BỔ </t>
  </si>
  <si>
    <t>DỰ PHÒNG NGÂN SÁCH</t>
  </si>
  <si>
    <t>Dự phòng ngân sách xã</t>
  </si>
  <si>
    <t>Trong đó định mức chi thường xuyên 15/85%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</si>
  <si>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</si>
  <si>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</si>
  <si>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</si>
  <si>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</si>
  <si>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</si>
  <si>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</si>
  <si>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</si>
  <si>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</si>
  <si>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</si>
  <si>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</si>
  <si>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</si>
  <si>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</si>
  <si>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</si>
  <si>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C</t>
  </si>
  <si>
    <t>Thu NSTW, Tỉnh hưởng</t>
  </si>
  <si>
    <t xml:space="preserve">Kinh phí sự nghiệp GD chưa phân bổ </t>
  </si>
  <si>
    <t>Kinh phí thực hiện nghị định 238/2025/NĐ-CP</t>
  </si>
  <si>
    <t xml:space="preserve">B </t>
  </si>
  <si>
    <t>CHI THƯỜNG XUYÊN</t>
  </si>
  <si>
    <t>Kinh phí tổ chức lễ hội hoa anh đào</t>
  </si>
  <si>
    <t>Kinh phí thực hiện chính sách chế độ ưu đãi người có công với cách mạng</t>
  </si>
  <si>
    <t>B14</t>
  </si>
  <si>
    <t>CHƯƠNG TRÌNH MỤC TIÊU</t>
  </si>
  <si>
    <t>ĐVT : Đồng</t>
  </si>
  <si>
    <t xml:space="preserve">                - Địa phương</t>
  </si>
  <si>
    <t>Biểu 04</t>
  </si>
  <si>
    <t>( Kèm theo báo cáo số        /BC-UBND ngày      /12/2025 của UBND xã Mường Phăng)</t>
  </si>
  <si>
    <t>TỔNG THU NSNN XÃ MƯỜNG PHĂNG</t>
  </si>
  <si>
    <t>TỔNG CHI (B+C)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</si>
</sst>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_(* #,##0.00_);_(* \(#,##0.00\);_(* &quot;-&quot;??_);_(@_)"/>
    <numFmt numFmtId="166" formatCode="_(* #,##0.0_);_(* \(#,##0.0\);_(* &quot;-&quot;??_);_(@_)"/>
    <numFmt numFmtId="167" formatCode="_ * #,##0_ ;_ * \-#,##0_ ;_ * &quot;-&quot;??_ ;_ @_ "/>
  </numFmts>
  <fonts count="15" x14ac:knownFonts="1">
    <font>
      <sz val="12"/>
      <color theme="1"/>
      <name val="Times New Roman"/>
      <family val="2"/>
      <charset val="163"/>
    </font>
    <font>
      <sz val="12"/>
      <color theme="1"/>
      <name val="Times New Roman"/>
      <family val="2"/>
      <charset val="163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.VnTime"/>
      <family val="2"/>
    </font>
    <font>
      <sz val="12"/>
      <color theme="1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4"/>
      <name val="Times New Roman"/>
      <family val="1"/>
    </font>
    <font>
      <b/>
      <i/>
      <sz val="12"/>
      <name val="Times New Roman"/>
      <family val="1"/>
    </font>
    <font>
      <i/>
      <sz val="13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6" fillId="0" borderId="0"/>
  </cellStyleXfs>
  <cellXfs count="86">
    <xf numFmtId="0" fontId="0" fillId="0" borderId="0" xfId="0"/>
    <xf numFmtId="0" fontId="4" fillId="0" borderId="0" xfId="2" applyFont="1" applyAlignment="1">
      <alignment vertical="center"/>
    </xf>
    <xf numFmtId="0" fontId="4" fillId="0" borderId="0" xfId="2" applyFont="1" applyAlignment="1">
      <alignment vertical="center" wrapText="1"/>
    </xf>
    <xf numFmtId="0" fontId="4" fillId="0" borderId="0" xfId="3" applyFont="1" applyAlignment="1">
      <alignment vertical="center" wrapText="1"/>
    </xf>
    <xf numFmtId="0" fontId="5" fillId="0" borderId="0" xfId="2" applyFont="1" applyAlignment="1">
      <alignment vertical="center" wrapText="1"/>
    </xf>
    <xf numFmtId="0" fontId="3" fillId="0" borderId="0" xfId="2" applyFont="1" applyAlignment="1">
      <alignment vertical="center" wrapText="1"/>
    </xf>
    <xf numFmtId="167" fontId="7" fillId="0" borderId="0" xfId="1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164" fontId="2" fillId="0" borderId="0" xfId="1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164" fontId="4" fillId="0" borderId="0" xfId="1" applyNumberFormat="1" applyFont="1" applyAlignment="1">
      <alignment vertical="center" wrapText="1"/>
    </xf>
    <xf numFmtId="164" fontId="5" fillId="0" borderId="0" xfId="1" applyNumberFormat="1" applyFont="1" applyAlignment="1">
      <alignment vertical="center" wrapText="1"/>
    </xf>
    <xf numFmtId="0" fontId="10" fillId="0" borderId="0" xfId="2" applyFont="1" applyAlignment="1">
      <alignment horizontal="left" vertical="center"/>
    </xf>
    <xf numFmtId="3" fontId="2" fillId="0" borderId="0" xfId="2" applyNumberFormat="1" applyAlignment="1">
      <alignment horizontal="right" vertical="center" shrinkToFit="1"/>
    </xf>
    <xf numFmtId="0" fontId="2" fillId="0" borderId="0" xfId="2" applyAlignment="1">
      <alignment vertical="center"/>
    </xf>
    <xf numFmtId="0" fontId="10" fillId="0" borderId="0" xfId="3" applyFont="1" applyAlignment="1">
      <alignment vertical="center"/>
    </xf>
    <xf numFmtId="0" fontId="3" fillId="0" borderId="0" xfId="2" applyFont="1" applyAlignment="1">
      <alignment horizontal="center" vertical="center"/>
    </xf>
    <xf numFmtId="3" fontId="4" fillId="0" borderId="0" xfId="2" applyNumberFormat="1" applyFont="1" applyAlignment="1">
      <alignment horizontal="right" vertical="center" shrinkToFit="1"/>
    </xf>
    <xf numFmtId="0" fontId="5" fillId="0" borderId="3" xfId="2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left" vertical="center"/>
    </xf>
    <xf numFmtId="3" fontId="5" fillId="0" borderId="2" xfId="0" applyNumberFormat="1" applyFont="1" applyBorder="1" applyAlignment="1">
      <alignment horizontal="right" shrinkToFit="1"/>
    </xf>
    <xf numFmtId="164" fontId="5" fillId="0" borderId="0" xfId="1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3" fontId="5" fillId="0" borderId="1" xfId="0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left"/>
    </xf>
    <xf numFmtId="3" fontId="5" fillId="0" borderId="1" xfId="0" applyNumberFormat="1" applyFont="1" applyBorder="1" applyAlignment="1">
      <alignment horizontal="right" shrinkToFit="1"/>
    </xf>
    <xf numFmtId="3" fontId="2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left"/>
    </xf>
    <xf numFmtId="3" fontId="11" fillId="0" borderId="1" xfId="0" applyNumberFormat="1" applyFont="1" applyBorder="1" applyAlignment="1">
      <alignment horizontal="right" shrinkToFit="1"/>
    </xf>
    <xf numFmtId="4" fontId="12" fillId="0" borderId="0" xfId="0" applyNumberFormat="1" applyFont="1"/>
    <xf numFmtId="3" fontId="3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left"/>
    </xf>
    <xf numFmtId="3" fontId="12" fillId="0" borderId="0" xfId="0" applyNumberFormat="1" applyFont="1"/>
    <xf numFmtId="0" fontId="5" fillId="0" borderId="1" xfId="0" applyFont="1" applyBorder="1" applyAlignment="1">
      <alignment horizontal="left"/>
    </xf>
    <xf numFmtId="3" fontId="5" fillId="0" borderId="0" xfId="0" applyNumberFormat="1" applyFont="1"/>
    <xf numFmtId="3" fontId="4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left"/>
    </xf>
    <xf numFmtId="3" fontId="4" fillId="0" borderId="1" xfId="0" applyNumberFormat="1" applyFont="1" applyBorder="1" applyAlignment="1">
      <alignment horizontal="right" shrinkToFit="1"/>
    </xf>
    <xf numFmtId="3" fontId="4" fillId="0" borderId="0" xfId="0" applyNumberFormat="1" applyFont="1"/>
    <xf numFmtId="3" fontId="13" fillId="0" borderId="1" xfId="0" applyNumberFormat="1" applyFont="1" applyBorder="1" applyAlignment="1">
      <alignment horizontal="right" shrinkToFit="1"/>
    </xf>
    <xf numFmtId="3" fontId="13" fillId="0" borderId="0" xfId="0" applyNumberFormat="1" applyFont="1"/>
    <xf numFmtId="3" fontId="14" fillId="0" borderId="1" xfId="0" applyNumberFormat="1" applyFont="1" applyBorder="1" applyAlignment="1">
      <alignment horizontal="right" shrinkToFit="1"/>
    </xf>
    <xf numFmtId="3" fontId="14" fillId="0" borderId="0" xfId="0" applyNumberFormat="1" applyFont="1"/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" fontId="13" fillId="0" borderId="0" xfId="0" applyNumberFormat="1" applyFont="1"/>
    <xf numFmtId="0" fontId="4" fillId="0" borderId="1" xfId="0" applyFont="1" applyBorder="1"/>
    <xf numFmtId="0" fontId="5" fillId="0" borderId="1" xfId="0" applyFont="1" applyBorder="1"/>
    <xf numFmtId="0" fontId="5" fillId="0" borderId="1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3" fontId="5" fillId="0" borderId="1" xfId="3" applyNumberFormat="1" applyFont="1" applyBorder="1" applyAlignment="1">
      <alignment horizontal="right" vertical="center" shrinkToFit="1"/>
    </xf>
    <xf numFmtId="0" fontId="5" fillId="0" borderId="1" xfId="2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left" vertical="center"/>
      <protection locked="0"/>
    </xf>
    <xf numFmtId="3" fontId="5" fillId="0" borderId="1" xfId="2" applyNumberFormat="1" applyFont="1" applyBorder="1" applyAlignment="1">
      <alignment horizontal="right" vertical="center" shrinkToFit="1"/>
    </xf>
    <xf numFmtId="0" fontId="5" fillId="0" borderId="1" xfId="0" applyFont="1" applyBorder="1" applyAlignment="1">
      <alignment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/>
    </xf>
    <xf numFmtId="3" fontId="4" fillId="0" borderId="1" xfId="2" applyNumberFormat="1" applyFont="1" applyBorder="1" applyAlignment="1">
      <alignment horizontal="right" vertical="center" shrinkToFit="1"/>
    </xf>
    <xf numFmtId="0" fontId="4" fillId="0" borderId="1" xfId="2" applyFont="1" applyBorder="1" applyAlignment="1">
      <alignment vertical="center" wrapText="1"/>
    </xf>
    <xf numFmtId="1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left" vertical="center"/>
      <protection locked="0"/>
    </xf>
    <xf numFmtId="0" fontId="5" fillId="0" borderId="1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left" vertical="center" wrapText="1"/>
    </xf>
    <xf numFmtId="3" fontId="3" fillId="0" borderId="1" xfId="2" applyNumberFormat="1" applyFont="1" applyBorder="1" applyAlignment="1">
      <alignment horizontal="right" vertical="center" shrinkToFit="1"/>
    </xf>
    <xf numFmtId="0" fontId="3" fillId="0" borderId="1" xfId="2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2" applyFont="1" applyBorder="1" applyAlignment="1">
      <alignment vertical="center" wrapText="1"/>
    </xf>
    <xf numFmtId="166" fontId="4" fillId="0" borderId="1" xfId="5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right" vertical="center" shrinkToFit="1"/>
    </xf>
    <xf numFmtId="0" fontId="5" fillId="0" borderId="1" xfId="3" applyFont="1" applyBorder="1" applyAlignment="1">
      <alignment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4" xfId="3" applyFont="1" applyBorder="1" applyAlignment="1">
      <alignment vertical="center" wrapText="1"/>
    </xf>
    <xf numFmtId="3" fontId="4" fillId="0" borderId="4" xfId="2" applyNumberFormat="1" applyFont="1" applyBorder="1" applyAlignment="1">
      <alignment horizontal="right" vertical="center" shrinkToFit="1"/>
    </xf>
    <xf numFmtId="0" fontId="3" fillId="0" borderId="5" xfId="3" applyFont="1" applyBorder="1" applyAlignment="1">
      <alignment vertical="center"/>
    </xf>
    <xf numFmtId="0" fontId="3" fillId="0" borderId="0" xfId="3" applyFont="1" applyAlignment="1">
      <alignment vertical="center"/>
    </xf>
    <xf numFmtId="0" fontId="14" fillId="0" borderId="3" xfId="2" applyFont="1" applyBorder="1" applyAlignment="1">
      <alignment horizontal="center" vertical="center" wrapText="1"/>
    </xf>
    <xf numFmtId="3" fontId="5" fillId="0" borderId="3" xfId="2" applyNumberFormat="1" applyFont="1" applyBorder="1" applyAlignment="1">
      <alignment horizontal="center" vertical="center" shrinkToFit="1"/>
    </xf>
    <xf numFmtId="0" fontId="10" fillId="0" borderId="0" xfId="2" applyFont="1" applyAlignment="1">
      <alignment horizontal="left" vertical="center"/>
    </xf>
    <xf numFmtId="0" fontId="5" fillId="0" borderId="3" xfId="2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/>
    </xf>
  </cellXfs>
  <cellStyles count="6">
    <cellStyle name="Comma" xfId="1" builtinId="3"/>
    <cellStyle name="Comma 3" xfId="4" xr:uid="{A50E79F9-1D0A-428C-A64E-7FAB73F09B05}"/>
    <cellStyle name="Normal" xfId="0" builtinId="0"/>
    <cellStyle name="Normal 2" xfId="3" xr:uid="{E749E993-A1DA-4BFB-B182-D8967EFB47B2}"/>
    <cellStyle name="Normal 2 2" xfId="5" xr:uid="{A8FA903D-62F8-42AF-985C-0EADA0871498}"/>
    <cellStyle name="Normal 3" xfId="2" xr:uid="{AC1E231F-C289-449E-92AE-131D0ADDF5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47B4E-E03F-4E00-B959-BC807BCE795B}">
  <sheetPr>
    <pageSetUpPr fitToPage="1"/>
  </sheetPr>
  <dimension ref="A1:GB218"/>
  <sheetViews>
    <sheetView tabSelected="1" topLeftCell="A157" workbookViewId="0">
      <selection activeCell="A165" sqref="A165"/>
    </sheetView>
  </sheetViews>
  <sheetFormatPr defaultRowHeight="15.75" x14ac:dyDescent="0.25"/>
  <cols>
    <col min="1" max="1" width="6.625" style="1" customWidth="1"/>
    <col min="2" max="2" width="55.75" style="1" bestFit="1" customWidth="1"/>
    <col min="3" max="3" width="21.125" style="17" customWidth="1"/>
    <col min="4" max="4" width="20.875" style="9" customWidth="1"/>
    <col min="5" max="192" width="9" style="1"/>
    <col min="193" max="193" width="6.625" style="1" customWidth="1"/>
    <col min="194" max="194" width="65.5" style="1" customWidth="1"/>
    <col min="195" max="196" width="17" style="1" customWidth="1"/>
    <col min="197" max="197" width="19.625" style="1" customWidth="1"/>
    <col min="198" max="198" width="16.5" style="1" customWidth="1"/>
    <col min="199" max="199" width="81.5" style="1" customWidth="1"/>
    <col min="200" max="200" width="16.5" style="1" bestFit="1" customWidth="1"/>
    <col min="201" max="201" width="11.5" style="1" customWidth="1"/>
    <col min="202" max="202" width="11.375" style="1" customWidth="1"/>
    <col min="203" max="448" width="9" style="1"/>
    <col min="449" max="449" width="6.625" style="1" customWidth="1"/>
    <col min="450" max="450" width="65.5" style="1" customWidth="1"/>
    <col min="451" max="452" width="17" style="1" customWidth="1"/>
    <col min="453" max="453" width="19.625" style="1" customWidth="1"/>
    <col min="454" max="454" width="16.5" style="1" customWidth="1"/>
    <col min="455" max="455" width="81.5" style="1" customWidth="1"/>
    <col min="456" max="456" width="16.5" style="1" bestFit="1" customWidth="1"/>
    <col min="457" max="457" width="11.5" style="1" customWidth="1"/>
    <col min="458" max="458" width="11.375" style="1" customWidth="1"/>
    <col min="459" max="704" width="9" style="1"/>
    <col min="705" max="705" width="6.625" style="1" customWidth="1"/>
    <col min="706" max="706" width="65.5" style="1" customWidth="1"/>
    <col min="707" max="708" width="17" style="1" customWidth="1"/>
    <col min="709" max="709" width="19.625" style="1" customWidth="1"/>
    <col min="710" max="710" width="16.5" style="1" customWidth="1"/>
    <col min="711" max="711" width="81.5" style="1" customWidth="1"/>
    <col min="712" max="712" width="16.5" style="1" bestFit="1" customWidth="1"/>
    <col min="713" max="713" width="11.5" style="1" customWidth="1"/>
    <col min="714" max="714" width="11.375" style="1" customWidth="1"/>
    <col min="715" max="960" width="9" style="1"/>
    <col min="961" max="961" width="6.625" style="1" customWidth="1"/>
    <col min="962" max="962" width="65.5" style="1" customWidth="1"/>
    <col min="963" max="964" width="17" style="1" customWidth="1"/>
    <col min="965" max="965" width="19.625" style="1" customWidth="1"/>
    <col min="966" max="966" width="16.5" style="1" customWidth="1"/>
    <col min="967" max="967" width="81.5" style="1" customWidth="1"/>
    <col min="968" max="968" width="16.5" style="1" bestFit="1" customWidth="1"/>
    <col min="969" max="969" width="11.5" style="1" customWidth="1"/>
    <col min="970" max="970" width="11.375" style="1" customWidth="1"/>
    <col min="971" max="1216" width="9" style="1"/>
    <col min="1217" max="1217" width="6.625" style="1" customWidth="1"/>
    <col min="1218" max="1218" width="65.5" style="1" customWidth="1"/>
    <col min="1219" max="1220" width="17" style="1" customWidth="1"/>
    <col min="1221" max="1221" width="19.625" style="1" customWidth="1"/>
    <col min="1222" max="1222" width="16.5" style="1" customWidth="1"/>
    <col min="1223" max="1223" width="81.5" style="1" customWidth="1"/>
    <col min="1224" max="1224" width="16.5" style="1" bestFit="1" customWidth="1"/>
    <col min="1225" max="1225" width="11.5" style="1" customWidth="1"/>
    <col min="1226" max="1226" width="11.375" style="1" customWidth="1"/>
    <col min="1227" max="1472" width="9" style="1"/>
    <col min="1473" max="1473" width="6.625" style="1" customWidth="1"/>
    <col min="1474" max="1474" width="65.5" style="1" customWidth="1"/>
    <col min="1475" max="1476" width="17" style="1" customWidth="1"/>
    <col min="1477" max="1477" width="19.625" style="1" customWidth="1"/>
    <col min="1478" max="1478" width="16.5" style="1" customWidth="1"/>
    <col min="1479" max="1479" width="81.5" style="1" customWidth="1"/>
    <col min="1480" max="1480" width="16.5" style="1" bestFit="1" customWidth="1"/>
    <col min="1481" max="1481" width="11.5" style="1" customWidth="1"/>
    <col min="1482" max="1482" width="11.375" style="1" customWidth="1"/>
    <col min="1483" max="1728" width="9" style="1"/>
    <col min="1729" max="1729" width="6.625" style="1" customWidth="1"/>
    <col min="1730" max="1730" width="65.5" style="1" customWidth="1"/>
    <col min="1731" max="1732" width="17" style="1" customWidth="1"/>
    <col min="1733" max="1733" width="19.625" style="1" customWidth="1"/>
    <col min="1734" max="1734" width="16.5" style="1" customWidth="1"/>
    <col min="1735" max="1735" width="81.5" style="1" customWidth="1"/>
    <col min="1736" max="1736" width="16.5" style="1" bestFit="1" customWidth="1"/>
    <col min="1737" max="1737" width="11.5" style="1" customWidth="1"/>
    <col min="1738" max="1738" width="11.375" style="1" customWidth="1"/>
    <col min="1739" max="1984" width="9" style="1"/>
    <col min="1985" max="1985" width="6.625" style="1" customWidth="1"/>
    <col min="1986" max="1986" width="65.5" style="1" customWidth="1"/>
    <col min="1987" max="1988" width="17" style="1" customWidth="1"/>
    <col min="1989" max="1989" width="19.625" style="1" customWidth="1"/>
    <col min="1990" max="1990" width="16.5" style="1" customWidth="1"/>
    <col min="1991" max="1991" width="81.5" style="1" customWidth="1"/>
    <col min="1992" max="1992" width="16.5" style="1" bestFit="1" customWidth="1"/>
    <col min="1993" max="1993" width="11.5" style="1" customWidth="1"/>
    <col min="1994" max="1994" width="11.375" style="1" customWidth="1"/>
    <col min="1995" max="2240" width="9" style="1"/>
    <col min="2241" max="2241" width="6.625" style="1" customWidth="1"/>
    <col min="2242" max="2242" width="65.5" style="1" customWidth="1"/>
    <col min="2243" max="2244" width="17" style="1" customWidth="1"/>
    <col min="2245" max="2245" width="19.625" style="1" customWidth="1"/>
    <col min="2246" max="2246" width="16.5" style="1" customWidth="1"/>
    <col min="2247" max="2247" width="81.5" style="1" customWidth="1"/>
    <col min="2248" max="2248" width="16.5" style="1" bestFit="1" customWidth="1"/>
    <col min="2249" max="2249" width="11.5" style="1" customWidth="1"/>
    <col min="2250" max="2250" width="11.375" style="1" customWidth="1"/>
    <col min="2251" max="2496" width="9" style="1"/>
    <col min="2497" max="2497" width="6.625" style="1" customWidth="1"/>
    <col min="2498" max="2498" width="65.5" style="1" customWidth="1"/>
    <col min="2499" max="2500" width="17" style="1" customWidth="1"/>
    <col min="2501" max="2501" width="19.625" style="1" customWidth="1"/>
    <col min="2502" max="2502" width="16.5" style="1" customWidth="1"/>
    <col min="2503" max="2503" width="81.5" style="1" customWidth="1"/>
    <col min="2504" max="2504" width="16.5" style="1" bestFit="1" customWidth="1"/>
    <col min="2505" max="2505" width="11.5" style="1" customWidth="1"/>
    <col min="2506" max="2506" width="11.375" style="1" customWidth="1"/>
    <col min="2507" max="2752" width="9" style="1"/>
    <col min="2753" max="2753" width="6.625" style="1" customWidth="1"/>
    <col min="2754" max="2754" width="65.5" style="1" customWidth="1"/>
    <col min="2755" max="2756" width="17" style="1" customWidth="1"/>
    <col min="2757" max="2757" width="19.625" style="1" customWidth="1"/>
    <col min="2758" max="2758" width="16.5" style="1" customWidth="1"/>
    <col min="2759" max="2759" width="81.5" style="1" customWidth="1"/>
    <col min="2760" max="2760" width="16.5" style="1" bestFit="1" customWidth="1"/>
    <col min="2761" max="2761" width="11.5" style="1" customWidth="1"/>
    <col min="2762" max="2762" width="11.375" style="1" customWidth="1"/>
    <col min="2763" max="3008" width="9" style="1"/>
    <col min="3009" max="3009" width="6.625" style="1" customWidth="1"/>
    <col min="3010" max="3010" width="65.5" style="1" customWidth="1"/>
    <col min="3011" max="3012" width="17" style="1" customWidth="1"/>
    <col min="3013" max="3013" width="19.625" style="1" customWidth="1"/>
    <col min="3014" max="3014" width="16.5" style="1" customWidth="1"/>
    <col min="3015" max="3015" width="81.5" style="1" customWidth="1"/>
    <col min="3016" max="3016" width="16.5" style="1" bestFit="1" customWidth="1"/>
    <col min="3017" max="3017" width="11.5" style="1" customWidth="1"/>
    <col min="3018" max="3018" width="11.375" style="1" customWidth="1"/>
    <col min="3019" max="3264" width="9" style="1"/>
    <col min="3265" max="3265" width="6.625" style="1" customWidth="1"/>
    <col min="3266" max="3266" width="65.5" style="1" customWidth="1"/>
    <col min="3267" max="3268" width="17" style="1" customWidth="1"/>
    <col min="3269" max="3269" width="19.625" style="1" customWidth="1"/>
    <col min="3270" max="3270" width="16.5" style="1" customWidth="1"/>
    <col min="3271" max="3271" width="81.5" style="1" customWidth="1"/>
    <col min="3272" max="3272" width="16.5" style="1" bestFit="1" customWidth="1"/>
    <col min="3273" max="3273" width="11.5" style="1" customWidth="1"/>
    <col min="3274" max="3274" width="11.375" style="1" customWidth="1"/>
    <col min="3275" max="3520" width="9" style="1"/>
    <col min="3521" max="3521" width="6.625" style="1" customWidth="1"/>
    <col min="3522" max="3522" width="65.5" style="1" customWidth="1"/>
    <col min="3523" max="3524" width="17" style="1" customWidth="1"/>
    <col min="3525" max="3525" width="19.625" style="1" customWidth="1"/>
    <col min="3526" max="3526" width="16.5" style="1" customWidth="1"/>
    <col min="3527" max="3527" width="81.5" style="1" customWidth="1"/>
    <col min="3528" max="3528" width="16.5" style="1" bestFit="1" customWidth="1"/>
    <col min="3529" max="3529" width="11.5" style="1" customWidth="1"/>
    <col min="3530" max="3530" width="11.375" style="1" customWidth="1"/>
    <col min="3531" max="3776" width="9" style="1"/>
    <col min="3777" max="3777" width="6.625" style="1" customWidth="1"/>
    <col min="3778" max="3778" width="65.5" style="1" customWidth="1"/>
    <col min="3779" max="3780" width="17" style="1" customWidth="1"/>
    <col min="3781" max="3781" width="19.625" style="1" customWidth="1"/>
    <col min="3782" max="3782" width="16.5" style="1" customWidth="1"/>
    <col min="3783" max="3783" width="81.5" style="1" customWidth="1"/>
    <col min="3784" max="3784" width="16.5" style="1" bestFit="1" customWidth="1"/>
    <col min="3785" max="3785" width="11.5" style="1" customWidth="1"/>
    <col min="3786" max="3786" width="11.375" style="1" customWidth="1"/>
    <col min="3787" max="4032" width="9" style="1"/>
    <col min="4033" max="4033" width="6.625" style="1" customWidth="1"/>
    <col min="4034" max="4034" width="65.5" style="1" customWidth="1"/>
    <col min="4035" max="4036" width="17" style="1" customWidth="1"/>
    <col min="4037" max="4037" width="19.625" style="1" customWidth="1"/>
    <col min="4038" max="4038" width="16.5" style="1" customWidth="1"/>
    <col min="4039" max="4039" width="81.5" style="1" customWidth="1"/>
    <col min="4040" max="4040" width="16.5" style="1" bestFit="1" customWidth="1"/>
    <col min="4041" max="4041" width="11.5" style="1" customWidth="1"/>
    <col min="4042" max="4042" width="11.375" style="1" customWidth="1"/>
    <col min="4043" max="4288" width="9" style="1"/>
    <col min="4289" max="4289" width="6.625" style="1" customWidth="1"/>
    <col min="4290" max="4290" width="65.5" style="1" customWidth="1"/>
    <col min="4291" max="4292" width="17" style="1" customWidth="1"/>
    <col min="4293" max="4293" width="19.625" style="1" customWidth="1"/>
    <col min="4294" max="4294" width="16.5" style="1" customWidth="1"/>
    <col min="4295" max="4295" width="81.5" style="1" customWidth="1"/>
    <col min="4296" max="4296" width="16.5" style="1" bestFit="1" customWidth="1"/>
    <col min="4297" max="4297" width="11.5" style="1" customWidth="1"/>
    <col min="4298" max="4298" width="11.375" style="1" customWidth="1"/>
    <col min="4299" max="4544" width="9" style="1"/>
    <col min="4545" max="4545" width="6.625" style="1" customWidth="1"/>
    <col min="4546" max="4546" width="65.5" style="1" customWidth="1"/>
    <col min="4547" max="4548" width="17" style="1" customWidth="1"/>
    <col min="4549" max="4549" width="19.625" style="1" customWidth="1"/>
    <col min="4550" max="4550" width="16.5" style="1" customWidth="1"/>
    <col min="4551" max="4551" width="81.5" style="1" customWidth="1"/>
    <col min="4552" max="4552" width="16.5" style="1" bestFit="1" customWidth="1"/>
    <col min="4553" max="4553" width="11.5" style="1" customWidth="1"/>
    <col min="4554" max="4554" width="11.375" style="1" customWidth="1"/>
    <col min="4555" max="4800" width="9" style="1"/>
    <col min="4801" max="4801" width="6.625" style="1" customWidth="1"/>
    <col min="4802" max="4802" width="65.5" style="1" customWidth="1"/>
    <col min="4803" max="4804" width="17" style="1" customWidth="1"/>
    <col min="4805" max="4805" width="19.625" style="1" customWidth="1"/>
    <col min="4806" max="4806" width="16.5" style="1" customWidth="1"/>
    <col min="4807" max="4807" width="81.5" style="1" customWidth="1"/>
    <col min="4808" max="4808" width="16.5" style="1" bestFit="1" customWidth="1"/>
    <col min="4809" max="4809" width="11.5" style="1" customWidth="1"/>
    <col min="4810" max="4810" width="11.375" style="1" customWidth="1"/>
    <col min="4811" max="5056" width="9" style="1"/>
    <col min="5057" max="5057" width="6.625" style="1" customWidth="1"/>
    <col min="5058" max="5058" width="65.5" style="1" customWidth="1"/>
    <col min="5059" max="5060" width="17" style="1" customWidth="1"/>
    <col min="5061" max="5061" width="19.625" style="1" customWidth="1"/>
    <col min="5062" max="5062" width="16.5" style="1" customWidth="1"/>
    <col min="5063" max="5063" width="81.5" style="1" customWidth="1"/>
    <col min="5064" max="5064" width="16.5" style="1" bestFit="1" customWidth="1"/>
    <col min="5065" max="5065" width="11.5" style="1" customWidth="1"/>
    <col min="5066" max="5066" width="11.375" style="1" customWidth="1"/>
    <col min="5067" max="5312" width="9" style="1"/>
    <col min="5313" max="5313" width="6.625" style="1" customWidth="1"/>
    <col min="5314" max="5314" width="65.5" style="1" customWidth="1"/>
    <col min="5315" max="5316" width="17" style="1" customWidth="1"/>
    <col min="5317" max="5317" width="19.625" style="1" customWidth="1"/>
    <col min="5318" max="5318" width="16.5" style="1" customWidth="1"/>
    <col min="5319" max="5319" width="81.5" style="1" customWidth="1"/>
    <col min="5320" max="5320" width="16.5" style="1" bestFit="1" customWidth="1"/>
    <col min="5321" max="5321" width="11.5" style="1" customWidth="1"/>
    <col min="5322" max="5322" width="11.375" style="1" customWidth="1"/>
    <col min="5323" max="5568" width="9" style="1"/>
    <col min="5569" max="5569" width="6.625" style="1" customWidth="1"/>
    <col min="5570" max="5570" width="65.5" style="1" customWidth="1"/>
    <col min="5571" max="5572" width="17" style="1" customWidth="1"/>
    <col min="5573" max="5573" width="19.625" style="1" customWidth="1"/>
    <col min="5574" max="5574" width="16.5" style="1" customWidth="1"/>
    <col min="5575" max="5575" width="81.5" style="1" customWidth="1"/>
    <col min="5576" max="5576" width="16.5" style="1" bestFit="1" customWidth="1"/>
    <col min="5577" max="5577" width="11.5" style="1" customWidth="1"/>
    <col min="5578" max="5578" width="11.375" style="1" customWidth="1"/>
    <col min="5579" max="5824" width="9" style="1"/>
    <col min="5825" max="5825" width="6.625" style="1" customWidth="1"/>
    <col min="5826" max="5826" width="65.5" style="1" customWidth="1"/>
    <col min="5827" max="5828" width="17" style="1" customWidth="1"/>
    <col min="5829" max="5829" width="19.625" style="1" customWidth="1"/>
    <col min="5830" max="5830" width="16.5" style="1" customWidth="1"/>
    <col min="5831" max="5831" width="81.5" style="1" customWidth="1"/>
    <col min="5832" max="5832" width="16.5" style="1" bestFit="1" customWidth="1"/>
    <col min="5833" max="5833" width="11.5" style="1" customWidth="1"/>
    <col min="5834" max="5834" width="11.375" style="1" customWidth="1"/>
    <col min="5835" max="6080" width="9" style="1"/>
    <col min="6081" max="6081" width="6.625" style="1" customWidth="1"/>
    <col min="6082" max="6082" width="65.5" style="1" customWidth="1"/>
    <col min="6083" max="6084" width="17" style="1" customWidth="1"/>
    <col min="6085" max="6085" width="19.625" style="1" customWidth="1"/>
    <col min="6086" max="6086" width="16.5" style="1" customWidth="1"/>
    <col min="6087" max="6087" width="81.5" style="1" customWidth="1"/>
    <col min="6088" max="6088" width="16.5" style="1" bestFit="1" customWidth="1"/>
    <col min="6089" max="6089" width="11.5" style="1" customWidth="1"/>
    <col min="6090" max="6090" width="11.375" style="1" customWidth="1"/>
    <col min="6091" max="6336" width="9" style="1"/>
    <col min="6337" max="6337" width="6.625" style="1" customWidth="1"/>
    <col min="6338" max="6338" width="65.5" style="1" customWidth="1"/>
    <col min="6339" max="6340" width="17" style="1" customWidth="1"/>
    <col min="6341" max="6341" width="19.625" style="1" customWidth="1"/>
    <col min="6342" max="6342" width="16.5" style="1" customWidth="1"/>
    <col min="6343" max="6343" width="81.5" style="1" customWidth="1"/>
    <col min="6344" max="6344" width="16.5" style="1" bestFit="1" customWidth="1"/>
    <col min="6345" max="6345" width="11.5" style="1" customWidth="1"/>
    <col min="6346" max="6346" width="11.375" style="1" customWidth="1"/>
    <col min="6347" max="6592" width="9" style="1"/>
    <col min="6593" max="6593" width="6.625" style="1" customWidth="1"/>
    <col min="6594" max="6594" width="65.5" style="1" customWidth="1"/>
    <col min="6595" max="6596" width="17" style="1" customWidth="1"/>
    <col min="6597" max="6597" width="19.625" style="1" customWidth="1"/>
    <col min="6598" max="6598" width="16.5" style="1" customWidth="1"/>
    <col min="6599" max="6599" width="81.5" style="1" customWidth="1"/>
    <col min="6600" max="6600" width="16.5" style="1" bestFit="1" customWidth="1"/>
    <col min="6601" max="6601" width="11.5" style="1" customWidth="1"/>
    <col min="6602" max="6602" width="11.375" style="1" customWidth="1"/>
    <col min="6603" max="6848" width="9" style="1"/>
    <col min="6849" max="6849" width="6.625" style="1" customWidth="1"/>
    <col min="6850" max="6850" width="65.5" style="1" customWidth="1"/>
    <col min="6851" max="6852" width="17" style="1" customWidth="1"/>
    <col min="6853" max="6853" width="19.625" style="1" customWidth="1"/>
    <col min="6854" max="6854" width="16.5" style="1" customWidth="1"/>
    <col min="6855" max="6855" width="81.5" style="1" customWidth="1"/>
    <col min="6856" max="6856" width="16.5" style="1" bestFit="1" customWidth="1"/>
    <col min="6857" max="6857" width="11.5" style="1" customWidth="1"/>
    <col min="6858" max="6858" width="11.375" style="1" customWidth="1"/>
    <col min="6859" max="7104" width="9" style="1"/>
    <col min="7105" max="7105" width="6.625" style="1" customWidth="1"/>
    <col min="7106" max="7106" width="65.5" style="1" customWidth="1"/>
    <col min="7107" max="7108" width="17" style="1" customWidth="1"/>
    <col min="7109" max="7109" width="19.625" style="1" customWidth="1"/>
    <col min="7110" max="7110" width="16.5" style="1" customWidth="1"/>
    <col min="7111" max="7111" width="81.5" style="1" customWidth="1"/>
    <col min="7112" max="7112" width="16.5" style="1" bestFit="1" customWidth="1"/>
    <col min="7113" max="7113" width="11.5" style="1" customWidth="1"/>
    <col min="7114" max="7114" width="11.375" style="1" customWidth="1"/>
    <col min="7115" max="7360" width="9" style="1"/>
    <col min="7361" max="7361" width="6.625" style="1" customWidth="1"/>
    <col min="7362" max="7362" width="65.5" style="1" customWidth="1"/>
    <col min="7363" max="7364" width="17" style="1" customWidth="1"/>
    <col min="7365" max="7365" width="19.625" style="1" customWidth="1"/>
    <col min="7366" max="7366" width="16.5" style="1" customWidth="1"/>
    <col min="7367" max="7367" width="81.5" style="1" customWidth="1"/>
    <col min="7368" max="7368" width="16.5" style="1" bestFit="1" customWidth="1"/>
    <col min="7369" max="7369" width="11.5" style="1" customWidth="1"/>
    <col min="7370" max="7370" width="11.375" style="1" customWidth="1"/>
    <col min="7371" max="7616" width="9" style="1"/>
    <col min="7617" max="7617" width="6.625" style="1" customWidth="1"/>
    <col min="7618" max="7618" width="65.5" style="1" customWidth="1"/>
    <col min="7619" max="7620" width="17" style="1" customWidth="1"/>
    <col min="7621" max="7621" width="19.625" style="1" customWidth="1"/>
    <col min="7622" max="7622" width="16.5" style="1" customWidth="1"/>
    <col min="7623" max="7623" width="81.5" style="1" customWidth="1"/>
    <col min="7624" max="7624" width="16.5" style="1" bestFit="1" customWidth="1"/>
    <col min="7625" max="7625" width="11.5" style="1" customWidth="1"/>
    <col min="7626" max="7626" width="11.375" style="1" customWidth="1"/>
    <col min="7627" max="7872" width="9" style="1"/>
    <col min="7873" max="7873" width="6.625" style="1" customWidth="1"/>
    <col min="7874" max="7874" width="65.5" style="1" customWidth="1"/>
    <col min="7875" max="7876" width="17" style="1" customWidth="1"/>
    <col min="7877" max="7877" width="19.625" style="1" customWidth="1"/>
    <col min="7878" max="7878" width="16.5" style="1" customWidth="1"/>
    <col min="7879" max="7879" width="81.5" style="1" customWidth="1"/>
    <col min="7880" max="7880" width="16.5" style="1" bestFit="1" customWidth="1"/>
    <col min="7881" max="7881" width="11.5" style="1" customWidth="1"/>
    <col min="7882" max="7882" width="11.375" style="1" customWidth="1"/>
    <col min="7883" max="8128" width="9" style="1"/>
    <col min="8129" max="8129" width="6.625" style="1" customWidth="1"/>
    <col min="8130" max="8130" width="65.5" style="1" customWidth="1"/>
    <col min="8131" max="8132" width="17" style="1" customWidth="1"/>
    <col min="8133" max="8133" width="19.625" style="1" customWidth="1"/>
    <col min="8134" max="8134" width="16.5" style="1" customWidth="1"/>
    <col min="8135" max="8135" width="81.5" style="1" customWidth="1"/>
    <col min="8136" max="8136" width="16.5" style="1" bestFit="1" customWidth="1"/>
    <col min="8137" max="8137" width="11.5" style="1" customWidth="1"/>
    <col min="8138" max="8138" width="11.375" style="1" customWidth="1"/>
    <col min="8139" max="8384" width="9" style="1"/>
    <col min="8385" max="8385" width="6.625" style="1" customWidth="1"/>
    <col min="8386" max="8386" width="65.5" style="1" customWidth="1"/>
    <col min="8387" max="8388" width="17" style="1" customWidth="1"/>
    <col min="8389" max="8389" width="19.625" style="1" customWidth="1"/>
    <col min="8390" max="8390" width="16.5" style="1" customWidth="1"/>
    <col min="8391" max="8391" width="81.5" style="1" customWidth="1"/>
    <col min="8392" max="8392" width="16.5" style="1" bestFit="1" customWidth="1"/>
    <col min="8393" max="8393" width="11.5" style="1" customWidth="1"/>
    <col min="8394" max="8394" width="11.375" style="1" customWidth="1"/>
    <col min="8395" max="8640" width="9" style="1"/>
    <col min="8641" max="8641" width="6.625" style="1" customWidth="1"/>
    <col min="8642" max="8642" width="65.5" style="1" customWidth="1"/>
    <col min="8643" max="8644" width="17" style="1" customWidth="1"/>
    <col min="8645" max="8645" width="19.625" style="1" customWidth="1"/>
    <col min="8646" max="8646" width="16.5" style="1" customWidth="1"/>
    <col min="8647" max="8647" width="81.5" style="1" customWidth="1"/>
    <col min="8648" max="8648" width="16.5" style="1" bestFit="1" customWidth="1"/>
    <col min="8649" max="8649" width="11.5" style="1" customWidth="1"/>
    <col min="8650" max="8650" width="11.375" style="1" customWidth="1"/>
    <col min="8651" max="8896" width="9" style="1"/>
    <col min="8897" max="8897" width="6.625" style="1" customWidth="1"/>
    <col min="8898" max="8898" width="65.5" style="1" customWidth="1"/>
    <col min="8899" max="8900" width="17" style="1" customWidth="1"/>
    <col min="8901" max="8901" width="19.625" style="1" customWidth="1"/>
    <col min="8902" max="8902" width="16.5" style="1" customWidth="1"/>
    <col min="8903" max="8903" width="81.5" style="1" customWidth="1"/>
    <col min="8904" max="8904" width="16.5" style="1" bestFit="1" customWidth="1"/>
    <col min="8905" max="8905" width="11.5" style="1" customWidth="1"/>
    <col min="8906" max="8906" width="11.375" style="1" customWidth="1"/>
    <col min="8907" max="9152" width="9" style="1"/>
    <col min="9153" max="9153" width="6.625" style="1" customWidth="1"/>
    <col min="9154" max="9154" width="65.5" style="1" customWidth="1"/>
    <col min="9155" max="9156" width="17" style="1" customWidth="1"/>
    <col min="9157" max="9157" width="19.625" style="1" customWidth="1"/>
    <col min="9158" max="9158" width="16.5" style="1" customWidth="1"/>
    <col min="9159" max="9159" width="81.5" style="1" customWidth="1"/>
    <col min="9160" max="9160" width="16.5" style="1" bestFit="1" customWidth="1"/>
    <col min="9161" max="9161" width="11.5" style="1" customWidth="1"/>
    <col min="9162" max="9162" width="11.375" style="1" customWidth="1"/>
    <col min="9163" max="9408" width="9" style="1"/>
    <col min="9409" max="9409" width="6.625" style="1" customWidth="1"/>
    <col min="9410" max="9410" width="65.5" style="1" customWidth="1"/>
    <col min="9411" max="9412" width="17" style="1" customWidth="1"/>
    <col min="9413" max="9413" width="19.625" style="1" customWidth="1"/>
    <col min="9414" max="9414" width="16.5" style="1" customWidth="1"/>
    <col min="9415" max="9415" width="81.5" style="1" customWidth="1"/>
    <col min="9416" max="9416" width="16.5" style="1" bestFit="1" customWidth="1"/>
    <col min="9417" max="9417" width="11.5" style="1" customWidth="1"/>
    <col min="9418" max="9418" width="11.375" style="1" customWidth="1"/>
    <col min="9419" max="9664" width="9" style="1"/>
    <col min="9665" max="9665" width="6.625" style="1" customWidth="1"/>
    <col min="9666" max="9666" width="65.5" style="1" customWidth="1"/>
    <col min="9667" max="9668" width="17" style="1" customWidth="1"/>
    <col min="9669" max="9669" width="19.625" style="1" customWidth="1"/>
    <col min="9670" max="9670" width="16.5" style="1" customWidth="1"/>
    <col min="9671" max="9671" width="81.5" style="1" customWidth="1"/>
    <col min="9672" max="9672" width="16.5" style="1" bestFit="1" customWidth="1"/>
    <col min="9673" max="9673" width="11.5" style="1" customWidth="1"/>
    <col min="9674" max="9674" width="11.375" style="1" customWidth="1"/>
    <col min="9675" max="9920" width="9" style="1"/>
    <col min="9921" max="9921" width="6.625" style="1" customWidth="1"/>
    <col min="9922" max="9922" width="65.5" style="1" customWidth="1"/>
    <col min="9923" max="9924" width="17" style="1" customWidth="1"/>
    <col min="9925" max="9925" width="19.625" style="1" customWidth="1"/>
    <col min="9926" max="9926" width="16.5" style="1" customWidth="1"/>
    <col min="9927" max="9927" width="81.5" style="1" customWidth="1"/>
    <col min="9928" max="9928" width="16.5" style="1" bestFit="1" customWidth="1"/>
    <col min="9929" max="9929" width="11.5" style="1" customWidth="1"/>
    <col min="9930" max="9930" width="11.375" style="1" customWidth="1"/>
    <col min="9931" max="10176" width="9" style="1"/>
    <col min="10177" max="10177" width="6.625" style="1" customWidth="1"/>
    <col min="10178" max="10178" width="65.5" style="1" customWidth="1"/>
    <col min="10179" max="10180" width="17" style="1" customWidth="1"/>
    <col min="10181" max="10181" width="19.625" style="1" customWidth="1"/>
    <col min="10182" max="10182" width="16.5" style="1" customWidth="1"/>
    <col min="10183" max="10183" width="81.5" style="1" customWidth="1"/>
    <col min="10184" max="10184" width="16.5" style="1" bestFit="1" customWidth="1"/>
    <col min="10185" max="10185" width="11.5" style="1" customWidth="1"/>
    <col min="10186" max="10186" width="11.375" style="1" customWidth="1"/>
    <col min="10187" max="10432" width="9" style="1"/>
    <col min="10433" max="10433" width="6.625" style="1" customWidth="1"/>
    <col min="10434" max="10434" width="65.5" style="1" customWidth="1"/>
    <col min="10435" max="10436" width="17" style="1" customWidth="1"/>
    <col min="10437" max="10437" width="19.625" style="1" customWidth="1"/>
    <col min="10438" max="10438" width="16.5" style="1" customWidth="1"/>
    <col min="10439" max="10439" width="81.5" style="1" customWidth="1"/>
    <col min="10440" max="10440" width="16.5" style="1" bestFit="1" customWidth="1"/>
    <col min="10441" max="10441" width="11.5" style="1" customWidth="1"/>
    <col min="10442" max="10442" width="11.375" style="1" customWidth="1"/>
    <col min="10443" max="10688" width="9" style="1"/>
    <col min="10689" max="10689" width="6.625" style="1" customWidth="1"/>
    <col min="10690" max="10690" width="65.5" style="1" customWidth="1"/>
    <col min="10691" max="10692" width="17" style="1" customWidth="1"/>
    <col min="10693" max="10693" width="19.625" style="1" customWidth="1"/>
    <col min="10694" max="10694" width="16.5" style="1" customWidth="1"/>
    <col min="10695" max="10695" width="81.5" style="1" customWidth="1"/>
    <col min="10696" max="10696" width="16.5" style="1" bestFit="1" customWidth="1"/>
    <col min="10697" max="10697" width="11.5" style="1" customWidth="1"/>
    <col min="10698" max="10698" width="11.375" style="1" customWidth="1"/>
    <col min="10699" max="10944" width="9" style="1"/>
    <col min="10945" max="10945" width="6.625" style="1" customWidth="1"/>
    <col min="10946" max="10946" width="65.5" style="1" customWidth="1"/>
    <col min="10947" max="10948" width="17" style="1" customWidth="1"/>
    <col min="10949" max="10949" width="19.625" style="1" customWidth="1"/>
    <col min="10950" max="10950" width="16.5" style="1" customWidth="1"/>
    <col min="10951" max="10951" width="81.5" style="1" customWidth="1"/>
    <col min="10952" max="10952" width="16.5" style="1" bestFit="1" customWidth="1"/>
    <col min="10953" max="10953" width="11.5" style="1" customWidth="1"/>
    <col min="10954" max="10954" width="11.375" style="1" customWidth="1"/>
    <col min="10955" max="11200" width="9" style="1"/>
    <col min="11201" max="11201" width="6.625" style="1" customWidth="1"/>
    <col min="11202" max="11202" width="65.5" style="1" customWidth="1"/>
    <col min="11203" max="11204" width="17" style="1" customWidth="1"/>
    <col min="11205" max="11205" width="19.625" style="1" customWidth="1"/>
    <col min="11206" max="11206" width="16.5" style="1" customWidth="1"/>
    <col min="11207" max="11207" width="81.5" style="1" customWidth="1"/>
    <col min="11208" max="11208" width="16.5" style="1" bestFit="1" customWidth="1"/>
    <col min="11209" max="11209" width="11.5" style="1" customWidth="1"/>
    <col min="11210" max="11210" width="11.375" style="1" customWidth="1"/>
    <col min="11211" max="11456" width="9" style="1"/>
    <col min="11457" max="11457" width="6.625" style="1" customWidth="1"/>
    <col min="11458" max="11458" width="65.5" style="1" customWidth="1"/>
    <col min="11459" max="11460" width="17" style="1" customWidth="1"/>
    <col min="11461" max="11461" width="19.625" style="1" customWidth="1"/>
    <col min="11462" max="11462" width="16.5" style="1" customWidth="1"/>
    <col min="11463" max="11463" width="81.5" style="1" customWidth="1"/>
    <col min="11464" max="11464" width="16.5" style="1" bestFit="1" customWidth="1"/>
    <col min="11465" max="11465" width="11.5" style="1" customWidth="1"/>
    <col min="11466" max="11466" width="11.375" style="1" customWidth="1"/>
    <col min="11467" max="11712" width="9" style="1"/>
    <col min="11713" max="11713" width="6.625" style="1" customWidth="1"/>
    <col min="11714" max="11714" width="65.5" style="1" customWidth="1"/>
    <col min="11715" max="11716" width="17" style="1" customWidth="1"/>
    <col min="11717" max="11717" width="19.625" style="1" customWidth="1"/>
    <col min="11718" max="11718" width="16.5" style="1" customWidth="1"/>
    <col min="11719" max="11719" width="81.5" style="1" customWidth="1"/>
    <col min="11720" max="11720" width="16.5" style="1" bestFit="1" customWidth="1"/>
    <col min="11721" max="11721" width="11.5" style="1" customWidth="1"/>
    <col min="11722" max="11722" width="11.375" style="1" customWidth="1"/>
    <col min="11723" max="11968" width="9" style="1"/>
    <col min="11969" max="11969" width="6.625" style="1" customWidth="1"/>
    <col min="11970" max="11970" width="65.5" style="1" customWidth="1"/>
    <col min="11971" max="11972" width="17" style="1" customWidth="1"/>
    <col min="11973" max="11973" width="19.625" style="1" customWidth="1"/>
    <col min="11974" max="11974" width="16.5" style="1" customWidth="1"/>
    <col min="11975" max="11975" width="81.5" style="1" customWidth="1"/>
    <col min="11976" max="11976" width="16.5" style="1" bestFit="1" customWidth="1"/>
    <col min="11977" max="11977" width="11.5" style="1" customWidth="1"/>
    <col min="11978" max="11978" width="11.375" style="1" customWidth="1"/>
    <col min="11979" max="12224" width="9" style="1"/>
    <col min="12225" max="12225" width="6.625" style="1" customWidth="1"/>
    <col min="12226" max="12226" width="65.5" style="1" customWidth="1"/>
    <col min="12227" max="12228" width="17" style="1" customWidth="1"/>
    <col min="12229" max="12229" width="19.625" style="1" customWidth="1"/>
    <col min="12230" max="12230" width="16.5" style="1" customWidth="1"/>
    <col min="12231" max="12231" width="81.5" style="1" customWidth="1"/>
    <col min="12232" max="12232" width="16.5" style="1" bestFit="1" customWidth="1"/>
    <col min="12233" max="12233" width="11.5" style="1" customWidth="1"/>
    <col min="12234" max="12234" width="11.375" style="1" customWidth="1"/>
    <col min="12235" max="12480" width="9" style="1"/>
    <col min="12481" max="12481" width="6.625" style="1" customWidth="1"/>
    <col min="12482" max="12482" width="65.5" style="1" customWidth="1"/>
    <col min="12483" max="12484" width="17" style="1" customWidth="1"/>
    <col min="12485" max="12485" width="19.625" style="1" customWidth="1"/>
    <col min="12486" max="12486" width="16.5" style="1" customWidth="1"/>
    <col min="12487" max="12487" width="81.5" style="1" customWidth="1"/>
    <col min="12488" max="12488" width="16.5" style="1" bestFit="1" customWidth="1"/>
    <col min="12489" max="12489" width="11.5" style="1" customWidth="1"/>
    <col min="12490" max="12490" width="11.375" style="1" customWidth="1"/>
    <col min="12491" max="12736" width="9" style="1"/>
    <col min="12737" max="12737" width="6.625" style="1" customWidth="1"/>
    <col min="12738" max="12738" width="65.5" style="1" customWidth="1"/>
    <col min="12739" max="12740" width="17" style="1" customWidth="1"/>
    <col min="12741" max="12741" width="19.625" style="1" customWidth="1"/>
    <col min="12742" max="12742" width="16.5" style="1" customWidth="1"/>
    <col min="12743" max="12743" width="81.5" style="1" customWidth="1"/>
    <col min="12744" max="12744" width="16.5" style="1" bestFit="1" customWidth="1"/>
    <col min="12745" max="12745" width="11.5" style="1" customWidth="1"/>
    <col min="12746" max="12746" width="11.375" style="1" customWidth="1"/>
    <col min="12747" max="12992" width="9" style="1"/>
    <col min="12993" max="12993" width="6.625" style="1" customWidth="1"/>
    <col min="12994" max="12994" width="65.5" style="1" customWidth="1"/>
    <col min="12995" max="12996" width="17" style="1" customWidth="1"/>
    <col min="12997" max="12997" width="19.625" style="1" customWidth="1"/>
    <col min="12998" max="12998" width="16.5" style="1" customWidth="1"/>
    <col min="12999" max="12999" width="81.5" style="1" customWidth="1"/>
    <col min="13000" max="13000" width="16.5" style="1" bestFit="1" customWidth="1"/>
    <col min="13001" max="13001" width="11.5" style="1" customWidth="1"/>
    <col min="13002" max="13002" width="11.375" style="1" customWidth="1"/>
    <col min="13003" max="13248" width="9" style="1"/>
    <col min="13249" max="13249" width="6.625" style="1" customWidth="1"/>
    <col min="13250" max="13250" width="65.5" style="1" customWidth="1"/>
    <col min="13251" max="13252" width="17" style="1" customWidth="1"/>
    <col min="13253" max="13253" width="19.625" style="1" customWidth="1"/>
    <col min="13254" max="13254" width="16.5" style="1" customWidth="1"/>
    <col min="13255" max="13255" width="81.5" style="1" customWidth="1"/>
    <col min="13256" max="13256" width="16.5" style="1" bestFit="1" customWidth="1"/>
    <col min="13257" max="13257" width="11.5" style="1" customWidth="1"/>
    <col min="13258" max="13258" width="11.375" style="1" customWidth="1"/>
    <col min="13259" max="13504" width="9" style="1"/>
    <col min="13505" max="13505" width="6.625" style="1" customWidth="1"/>
    <col min="13506" max="13506" width="65.5" style="1" customWidth="1"/>
    <col min="13507" max="13508" width="17" style="1" customWidth="1"/>
    <col min="13509" max="13509" width="19.625" style="1" customWidth="1"/>
    <col min="13510" max="13510" width="16.5" style="1" customWidth="1"/>
    <col min="13511" max="13511" width="81.5" style="1" customWidth="1"/>
    <col min="13512" max="13512" width="16.5" style="1" bestFit="1" customWidth="1"/>
    <col min="13513" max="13513" width="11.5" style="1" customWidth="1"/>
    <col min="13514" max="13514" width="11.375" style="1" customWidth="1"/>
    <col min="13515" max="13760" width="9" style="1"/>
    <col min="13761" max="13761" width="6.625" style="1" customWidth="1"/>
    <col min="13762" max="13762" width="65.5" style="1" customWidth="1"/>
    <col min="13763" max="13764" width="17" style="1" customWidth="1"/>
    <col min="13765" max="13765" width="19.625" style="1" customWidth="1"/>
    <col min="13766" max="13766" width="16.5" style="1" customWidth="1"/>
    <col min="13767" max="13767" width="81.5" style="1" customWidth="1"/>
    <col min="13768" max="13768" width="16.5" style="1" bestFit="1" customWidth="1"/>
    <col min="13769" max="13769" width="11.5" style="1" customWidth="1"/>
    <col min="13770" max="13770" width="11.375" style="1" customWidth="1"/>
    <col min="13771" max="14016" width="9" style="1"/>
    <col min="14017" max="14017" width="6.625" style="1" customWidth="1"/>
    <col min="14018" max="14018" width="65.5" style="1" customWidth="1"/>
    <col min="14019" max="14020" width="17" style="1" customWidth="1"/>
    <col min="14021" max="14021" width="19.625" style="1" customWidth="1"/>
    <col min="14022" max="14022" width="16.5" style="1" customWidth="1"/>
    <col min="14023" max="14023" width="81.5" style="1" customWidth="1"/>
    <col min="14024" max="14024" width="16.5" style="1" bestFit="1" customWidth="1"/>
    <col min="14025" max="14025" width="11.5" style="1" customWidth="1"/>
    <col min="14026" max="14026" width="11.375" style="1" customWidth="1"/>
    <col min="14027" max="14272" width="9" style="1"/>
    <col min="14273" max="14273" width="6.625" style="1" customWidth="1"/>
    <col min="14274" max="14274" width="65.5" style="1" customWidth="1"/>
    <col min="14275" max="14276" width="17" style="1" customWidth="1"/>
    <col min="14277" max="14277" width="19.625" style="1" customWidth="1"/>
    <col min="14278" max="14278" width="16.5" style="1" customWidth="1"/>
    <col min="14279" max="14279" width="81.5" style="1" customWidth="1"/>
    <col min="14280" max="14280" width="16.5" style="1" bestFit="1" customWidth="1"/>
    <col min="14281" max="14281" width="11.5" style="1" customWidth="1"/>
    <col min="14282" max="14282" width="11.375" style="1" customWidth="1"/>
    <col min="14283" max="14528" width="9" style="1"/>
    <col min="14529" max="14529" width="6.625" style="1" customWidth="1"/>
    <col min="14530" max="14530" width="65.5" style="1" customWidth="1"/>
    <col min="14531" max="14532" width="17" style="1" customWidth="1"/>
    <col min="14533" max="14533" width="19.625" style="1" customWidth="1"/>
    <col min="14534" max="14534" width="16.5" style="1" customWidth="1"/>
    <col min="14535" max="14535" width="81.5" style="1" customWidth="1"/>
    <col min="14536" max="14536" width="16.5" style="1" bestFit="1" customWidth="1"/>
    <col min="14537" max="14537" width="11.5" style="1" customWidth="1"/>
    <col min="14538" max="14538" width="11.375" style="1" customWidth="1"/>
    <col min="14539" max="14784" width="9" style="1"/>
    <col min="14785" max="14785" width="6.625" style="1" customWidth="1"/>
    <col min="14786" max="14786" width="65.5" style="1" customWidth="1"/>
    <col min="14787" max="14788" width="17" style="1" customWidth="1"/>
    <col min="14789" max="14789" width="19.625" style="1" customWidth="1"/>
    <col min="14790" max="14790" width="16.5" style="1" customWidth="1"/>
    <col min="14791" max="14791" width="81.5" style="1" customWidth="1"/>
    <col min="14792" max="14792" width="16.5" style="1" bestFit="1" customWidth="1"/>
    <col min="14793" max="14793" width="11.5" style="1" customWidth="1"/>
    <col min="14794" max="14794" width="11.375" style="1" customWidth="1"/>
    <col min="14795" max="15040" width="9" style="1"/>
    <col min="15041" max="15041" width="6.625" style="1" customWidth="1"/>
    <col min="15042" max="15042" width="65.5" style="1" customWidth="1"/>
    <col min="15043" max="15044" width="17" style="1" customWidth="1"/>
    <col min="15045" max="15045" width="19.625" style="1" customWidth="1"/>
    <col min="15046" max="15046" width="16.5" style="1" customWidth="1"/>
    <col min="15047" max="15047" width="81.5" style="1" customWidth="1"/>
    <col min="15048" max="15048" width="16.5" style="1" bestFit="1" customWidth="1"/>
    <col min="15049" max="15049" width="11.5" style="1" customWidth="1"/>
    <col min="15050" max="15050" width="11.375" style="1" customWidth="1"/>
    <col min="15051" max="15296" width="9" style="1"/>
    <col min="15297" max="15297" width="6.625" style="1" customWidth="1"/>
    <col min="15298" max="15298" width="65.5" style="1" customWidth="1"/>
    <col min="15299" max="15300" width="17" style="1" customWidth="1"/>
    <col min="15301" max="15301" width="19.625" style="1" customWidth="1"/>
    <col min="15302" max="15302" width="16.5" style="1" customWidth="1"/>
    <col min="15303" max="15303" width="81.5" style="1" customWidth="1"/>
    <col min="15304" max="15304" width="16.5" style="1" bestFit="1" customWidth="1"/>
    <col min="15305" max="15305" width="11.5" style="1" customWidth="1"/>
    <col min="15306" max="15306" width="11.375" style="1" customWidth="1"/>
    <col min="15307" max="15552" width="9" style="1"/>
    <col min="15553" max="15553" width="6.625" style="1" customWidth="1"/>
    <col min="15554" max="15554" width="65.5" style="1" customWidth="1"/>
    <col min="15555" max="15556" width="17" style="1" customWidth="1"/>
    <col min="15557" max="15557" width="19.625" style="1" customWidth="1"/>
    <col min="15558" max="15558" width="16.5" style="1" customWidth="1"/>
    <col min="15559" max="15559" width="81.5" style="1" customWidth="1"/>
    <col min="15560" max="15560" width="16.5" style="1" bestFit="1" customWidth="1"/>
    <col min="15561" max="15561" width="11.5" style="1" customWidth="1"/>
    <col min="15562" max="15562" width="11.375" style="1" customWidth="1"/>
    <col min="15563" max="15808" width="9" style="1"/>
    <col min="15809" max="15809" width="6.625" style="1" customWidth="1"/>
    <col min="15810" max="15810" width="65.5" style="1" customWidth="1"/>
    <col min="15811" max="15812" width="17" style="1" customWidth="1"/>
    <col min="15813" max="15813" width="19.625" style="1" customWidth="1"/>
    <col min="15814" max="15814" width="16.5" style="1" customWidth="1"/>
    <col min="15815" max="15815" width="81.5" style="1" customWidth="1"/>
    <col min="15816" max="15816" width="16.5" style="1" bestFit="1" customWidth="1"/>
    <col min="15817" max="15817" width="11.5" style="1" customWidth="1"/>
    <col min="15818" max="15818" width="11.375" style="1" customWidth="1"/>
    <col min="15819" max="16064" width="9" style="1"/>
    <col min="16065" max="16065" width="6.625" style="1" customWidth="1"/>
    <col min="16066" max="16066" width="65.5" style="1" customWidth="1"/>
    <col min="16067" max="16068" width="17" style="1" customWidth="1"/>
    <col min="16069" max="16069" width="19.625" style="1" customWidth="1"/>
    <col min="16070" max="16070" width="16.5" style="1" customWidth="1"/>
    <col min="16071" max="16071" width="81.5" style="1" customWidth="1"/>
    <col min="16072" max="16072" width="16.5" style="1" bestFit="1" customWidth="1"/>
    <col min="16073" max="16073" width="11.5" style="1" customWidth="1"/>
    <col min="16074" max="16074" width="11.375" style="1" customWidth="1"/>
    <col min="16075" max="16384" width="9" style="1"/>
  </cols>
  <sheetData>
    <row r="1" spans="1:4" s="14" customFormat="1" ht="25.5" customHeight="1" x14ac:dyDescent="0.25">
      <c r="A1" s="83" t="s">
        <v>0</v>
      </c>
      <c r="B1" s="83"/>
      <c r="C1" s="13" t="s">
        <v>143</v>
      </c>
      <c r="D1" s="8"/>
    </row>
    <row r="2" spans="1:4" s="14" customFormat="1" ht="25.5" customHeight="1" x14ac:dyDescent="0.25">
      <c r="A2" s="12"/>
      <c r="B2" s="12"/>
      <c r="C2" s="13"/>
      <c r="D2" s="8"/>
    </row>
    <row r="3" spans="1:4" s="14" customFormat="1" ht="40.5" customHeight="1" x14ac:dyDescent="0.25">
      <c r="A3" s="15" t="s">
        <v>1</v>
      </c>
      <c r="B3" s="15"/>
      <c r="C3" s="13"/>
      <c r="D3" s="8"/>
    </row>
    <row r="4" spans="1:4" x14ac:dyDescent="0.25">
      <c r="A4" s="85" t="s">
        <v>144</v>
      </c>
      <c r="B4" s="85"/>
      <c r="C4" s="85"/>
    </row>
    <row r="5" spans="1:4" ht="18" customHeight="1" x14ac:dyDescent="0.25">
      <c r="A5" s="16"/>
      <c r="B5" s="16" t="s">
        <v>2</v>
      </c>
      <c r="C5" s="17" t="s">
        <v>141</v>
      </c>
    </row>
    <row r="6" spans="1:4" ht="19.899999999999999" customHeight="1" x14ac:dyDescent="0.25">
      <c r="A6" s="84" t="s">
        <v>3</v>
      </c>
      <c r="B6" s="84" t="s">
        <v>4</v>
      </c>
      <c r="C6" s="82" t="s">
        <v>5</v>
      </c>
    </row>
    <row r="7" spans="1:4" ht="62.25" customHeight="1" x14ac:dyDescent="0.25">
      <c r="A7" s="84"/>
      <c r="B7" s="84"/>
      <c r="C7" s="82"/>
    </row>
    <row r="8" spans="1:4" ht="26.45" customHeight="1" x14ac:dyDescent="0.25">
      <c r="A8" s="18">
        <v>1</v>
      </c>
      <c r="B8" s="18">
        <v>2</v>
      </c>
      <c r="C8" s="81">
        <v>3</v>
      </c>
    </row>
    <row r="9" spans="1:4" s="23" customFormat="1" x14ac:dyDescent="0.25">
      <c r="A9" s="19" t="s">
        <v>6</v>
      </c>
      <c r="B9" s="20" t="s">
        <v>145</v>
      </c>
      <c r="C9" s="21">
        <f>C10+C60</f>
        <v>151176000000</v>
      </c>
      <c r="D9" s="22"/>
    </row>
    <row r="10" spans="1:4" s="27" customFormat="1" ht="18.75" customHeight="1" x14ac:dyDescent="0.3">
      <c r="A10" s="24" t="s">
        <v>7</v>
      </c>
      <c r="B10" s="25" t="s">
        <v>8</v>
      </c>
      <c r="C10" s="26">
        <f>C24+C29+C33+C34+C50+C55</f>
        <v>3600000000</v>
      </c>
    </row>
    <row r="11" spans="1:4" s="31" customFormat="1" ht="16.5" x14ac:dyDescent="0.25">
      <c r="A11" s="28" t="s">
        <v>9</v>
      </c>
      <c r="B11" s="29" t="s">
        <v>132</v>
      </c>
      <c r="C11" s="30">
        <f>C10-C12</f>
        <v>117000000</v>
      </c>
    </row>
    <row r="12" spans="1:4" s="34" customFormat="1" ht="16.5" x14ac:dyDescent="0.25">
      <c r="A12" s="32" t="s">
        <v>9</v>
      </c>
      <c r="B12" s="33" t="s">
        <v>10</v>
      </c>
      <c r="C12" s="30">
        <f>C24+C29+C33+C36+C53+C54+C57</f>
        <v>3483000000</v>
      </c>
    </row>
    <row r="13" spans="1:4" s="36" customFormat="1" ht="18.75" customHeight="1" x14ac:dyDescent="0.25">
      <c r="A13" s="24">
        <v>1</v>
      </c>
      <c r="B13" s="35" t="s">
        <v>11</v>
      </c>
      <c r="C13" s="26"/>
    </row>
    <row r="14" spans="1:4" s="40" customFormat="1" ht="18.75" customHeight="1" x14ac:dyDescent="0.25">
      <c r="A14" s="37" t="s">
        <v>12</v>
      </c>
      <c r="B14" s="38" t="s">
        <v>13</v>
      </c>
      <c r="C14" s="39"/>
    </row>
    <row r="15" spans="1:4" s="40" customFormat="1" ht="18.75" customHeight="1" x14ac:dyDescent="0.25">
      <c r="A15" s="37" t="s">
        <v>12</v>
      </c>
      <c r="B15" s="38" t="s">
        <v>14</v>
      </c>
      <c r="C15" s="39"/>
    </row>
    <row r="16" spans="1:4" s="42" customFormat="1" ht="18.75" customHeight="1" x14ac:dyDescent="0.25">
      <c r="A16" s="37" t="s">
        <v>12</v>
      </c>
      <c r="B16" s="38" t="s">
        <v>15</v>
      </c>
      <c r="C16" s="41"/>
    </row>
    <row r="17" spans="1:3" s="36" customFormat="1" ht="18.75" customHeight="1" x14ac:dyDescent="0.25">
      <c r="A17" s="24">
        <v>2</v>
      </c>
      <c r="B17" s="35" t="s">
        <v>16</v>
      </c>
      <c r="C17" s="26"/>
    </row>
    <row r="18" spans="1:3" s="40" customFormat="1" ht="18.75" customHeight="1" x14ac:dyDescent="0.25">
      <c r="A18" s="37" t="s">
        <v>12</v>
      </c>
      <c r="B18" s="38" t="s">
        <v>13</v>
      </c>
      <c r="C18" s="39"/>
    </row>
    <row r="19" spans="1:3" s="40" customFormat="1" ht="18.75" customHeight="1" x14ac:dyDescent="0.25">
      <c r="A19" s="37" t="s">
        <v>12</v>
      </c>
      <c r="B19" s="38" t="s">
        <v>17</v>
      </c>
      <c r="C19" s="39"/>
    </row>
    <row r="20" spans="1:3" s="42" customFormat="1" ht="18.75" customHeight="1" x14ac:dyDescent="0.25">
      <c r="A20" s="37" t="s">
        <v>12</v>
      </c>
      <c r="B20" s="38" t="s">
        <v>15</v>
      </c>
      <c r="C20" s="41"/>
    </row>
    <row r="21" spans="1:3" s="44" customFormat="1" ht="18.75" customHeight="1" x14ac:dyDescent="0.25">
      <c r="A21" s="24">
        <v>3</v>
      </c>
      <c r="B21" s="25" t="s">
        <v>18</v>
      </c>
      <c r="C21" s="43"/>
    </row>
    <row r="22" spans="1:3" s="42" customFormat="1" ht="18.75" customHeight="1" x14ac:dyDescent="0.25">
      <c r="A22" s="37" t="s">
        <v>12</v>
      </c>
      <c r="B22" s="38" t="s">
        <v>13</v>
      </c>
      <c r="C22" s="41"/>
    </row>
    <row r="23" spans="1:3" s="42" customFormat="1" ht="18.75" customHeight="1" x14ac:dyDescent="0.25">
      <c r="A23" s="37" t="s">
        <v>12</v>
      </c>
      <c r="B23" s="38" t="s">
        <v>14</v>
      </c>
      <c r="C23" s="41"/>
    </row>
    <row r="24" spans="1:3" s="36" customFormat="1" ht="18.75" customHeight="1" x14ac:dyDescent="0.25">
      <c r="A24" s="24">
        <v>4</v>
      </c>
      <c r="B24" s="25" t="s">
        <v>19</v>
      </c>
      <c r="C24" s="26">
        <v>2150000000</v>
      </c>
    </row>
    <row r="25" spans="1:3" s="42" customFormat="1" ht="18.75" customHeight="1" x14ac:dyDescent="0.25">
      <c r="A25" s="37" t="s">
        <v>12</v>
      </c>
      <c r="B25" s="38" t="s">
        <v>13</v>
      </c>
      <c r="C25" s="39">
        <v>120000000</v>
      </c>
    </row>
    <row r="26" spans="1:3" s="42" customFormat="1" ht="18.75" customHeight="1" x14ac:dyDescent="0.25">
      <c r="A26" s="37" t="s">
        <v>12</v>
      </c>
      <c r="B26" s="38" t="s">
        <v>20</v>
      </c>
      <c r="C26" s="39"/>
    </row>
    <row r="27" spans="1:3" s="42" customFormat="1" ht="18.75" customHeight="1" x14ac:dyDescent="0.25">
      <c r="A27" s="37" t="s">
        <v>12</v>
      </c>
      <c r="B27" s="38" t="s">
        <v>14</v>
      </c>
      <c r="C27" s="39"/>
    </row>
    <row r="28" spans="1:3" s="42" customFormat="1" ht="18.75" customHeight="1" x14ac:dyDescent="0.25">
      <c r="A28" s="37" t="s">
        <v>12</v>
      </c>
      <c r="B28" s="38" t="s">
        <v>15</v>
      </c>
      <c r="C28" s="39">
        <v>2030000000</v>
      </c>
    </row>
    <row r="29" spans="1:3" s="44" customFormat="1" ht="18.75" customHeight="1" x14ac:dyDescent="0.25">
      <c r="A29" s="24">
        <v>5</v>
      </c>
      <c r="B29" s="25" t="s">
        <v>21</v>
      </c>
      <c r="C29" s="26">
        <v>50000000</v>
      </c>
    </row>
    <row r="30" spans="1:3" s="44" customFormat="1" ht="18.75" customHeight="1" x14ac:dyDescent="0.25">
      <c r="A30" s="24">
        <v>6</v>
      </c>
      <c r="B30" s="25" t="s">
        <v>22</v>
      </c>
      <c r="C30" s="26"/>
    </row>
    <row r="31" spans="1:3" s="42" customFormat="1" ht="18.75" customHeight="1" x14ac:dyDescent="0.25">
      <c r="A31" s="37" t="s">
        <v>12</v>
      </c>
      <c r="B31" s="38" t="s">
        <v>23</v>
      </c>
      <c r="C31" s="39"/>
    </row>
    <row r="32" spans="1:3" s="42" customFormat="1" ht="18.75" customHeight="1" x14ac:dyDescent="0.25">
      <c r="A32" s="37" t="s">
        <v>12</v>
      </c>
      <c r="B32" s="38" t="s">
        <v>24</v>
      </c>
      <c r="C32" s="39"/>
    </row>
    <row r="33" spans="1:3" s="44" customFormat="1" ht="18.75" customHeight="1" x14ac:dyDescent="0.25">
      <c r="A33" s="24">
        <v>7</v>
      </c>
      <c r="B33" s="25" t="s">
        <v>25</v>
      </c>
      <c r="C33" s="26">
        <v>1000000000</v>
      </c>
    </row>
    <row r="34" spans="1:3" s="44" customFormat="1" ht="18.75" customHeight="1" x14ac:dyDescent="0.25">
      <c r="A34" s="24">
        <v>8</v>
      </c>
      <c r="B34" s="25" t="s">
        <v>26</v>
      </c>
      <c r="C34" s="26">
        <v>100000000</v>
      </c>
    </row>
    <row r="35" spans="1:3" s="42" customFormat="1" ht="18.75" customHeight="1" x14ac:dyDescent="0.25">
      <c r="A35" s="37" t="s">
        <v>12</v>
      </c>
      <c r="B35" s="38" t="s">
        <v>27</v>
      </c>
      <c r="C35" s="39">
        <v>20000000</v>
      </c>
    </row>
    <row r="36" spans="1:3" s="42" customFormat="1" ht="18.75" customHeight="1" x14ac:dyDescent="0.25">
      <c r="A36" s="37" t="s">
        <v>12</v>
      </c>
      <c r="B36" s="38" t="s">
        <v>142</v>
      </c>
      <c r="C36" s="39">
        <v>80000000</v>
      </c>
    </row>
    <row r="37" spans="1:3" s="42" customFormat="1" ht="18.75" customHeight="1" x14ac:dyDescent="0.25">
      <c r="A37" s="37" t="s">
        <v>12</v>
      </c>
      <c r="B37" s="38" t="s">
        <v>28</v>
      </c>
      <c r="C37" s="39"/>
    </row>
    <row r="38" spans="1:3" s="42" customFormat="1" ht="18.75" customHeight="1" x14ac:dyDescent="0.25">
      <c r="A38" s="37" t="s">
        <v>12</v>
      </c>
      <c r="B38" s="38" t="s">
        <v>29</v>
      </c>
      <c r="C38" s="39"/>
    </row>
    <row r="39" spans="1:3" s="44" customFormat="1" ht="18.75" customHeight="1" x14ac:dyDescent="0.25">
      <c r="A39" s="24">
        <v>9</v>
      </c>
      <c r="B39" s="25" t="s">
        <v>30</v>
      </c>
      <c r="C39" s="43"/>
    </row>
    <row r="40" spans="1:3" s="44" customFormat="1" x14ac:dyDescent="0.25">
      <c r="A40" s="24">
        <v>10</v>
      </c>
      <c r="B40" s="25" t="s">
        <v>31</v>
      </c>
      <c r="C40" s="43"/>
    </row>
    <row r="41" spans="1:3" s="47" customFormat="1" x14ac:dyDescent="0.25">
      <c r="A41" s="45" t="s">
        <v>12</v>
      </c>
      <c r="B41" s="46" t="s">
        <v>32</v>
      </c>
      <c r="C41" s="41"/>
    </row>
    <row r="42" spans="1:3" s="47" customFormat="1" x14ac:dyDescent="0.25">
      <c r="A42" s="45" t="s">
        <v>12</v>
      </c>
      <c r="B42" s="46" t="s">
        <v>33</v>
      </c>
      <c r="C42" s="41"/>
    </row>
    <row r="43" spans="1:3" s="44" customFormat="1" x14ac:dyDescent="0.25">
      <c r="A43" s="24">
        <v>11</v>
      </c>
      <c r="B43" s="25" t="s">
        <v>34</v>
      </c>
      <c r="C43" s="43"/>
    </row>
    <row r="44" spans="1:3" s="44" customFormat="1" ht="18.75" customHeight="1" x14ac:dyDescent="0.25">
      <c r="A44" s="24">
        <v>12</v>
      </c>
      <c r="B44" s="25" t="s">
        <v>35</v>
      </c>
      <c r="C44" s="43"/>
    </row>
    <row r="45" spans="1:3" s="44" customFormat="1" ht="18.75" customHeight="1" x14ac:dyDescent="0.25">
      <c r="A45" s="24" t="s">
        <v>12</v>
      </c>
      <c r="B45" s="48" t="s">
        <v>32</v>
      </c>
      <c r="C45" s="43"/>
    </row>
    <row r="46" spans="1:3" s="44" customFormat="1" ht="18.75" customHeight="1" x14ac:dyDescent="0.25">
      <c r="A46" s="24" t="s">
        <v>12</v>
      </c>
      <c r="B46" s="48" t="s">
        <v>33</v>
      </c>
      <c r="C46" s="43"/>
    </row>
    <row r="47" spans="1:3" s="47" customFormat="1" x14ac:dyDescent="0.25">
      <c r="A47" s="24" t="s">
        <v>12</v>
      </c>
      <c r="B47" s="46" t="s">
        <v>36</v>
      </c>
      <c r="C47" s="41"/>
    </row>
    <row r="48" spans="1:3" s="47" customFormat="1" x14ac:dyDescent="0.25">
      <c r="A48" s="24" t="s">
        <v>12</v>
      </c>
      <c r="B48" s="46" t="s">
        <v>37</v>
      </c>
      <c r="C48" s="41"/>
    </row>
    <row r="49" spans="1:4" s="44" customFormat="1" ht="18.75" customHeight="1" x14ac:dyDescent="0.25">
      <c r="A49" s="24">
        <v>13</v>
      </c>
      <c r="B49" s="25" t="s">
        <v>38</v>
      </c>
      <c r="C49" s="26"/>
    </row>
    <row r="50" spans="1:4" s="44" customFormat="1" ht="18.75" customHeight="1" x14ac:dyDescent="0.25">
      <c r="A50" s="24">
        <v>14</v>
      </c>
      <c r="B50" s="49" t="s">
        <v>39</v>
      </c>
      <c r="C50" s="26">
        <v>200000000</v>
      </c>
    </row>
    <row r="51" spans="1:4" s="42" customFormat="1" ht="18.75" customHeight="1" x14ac:dyDescent="0.25">
      <c r="A51" s="37" t="s">
        <v>12</v>
      </c>
      <c r="B51" s="48" t="s">
        <v>40</v>
      </c>
      <c r="C51" s="39">
        <v>50000000</v>
      </c>
    </row>
    <row r="52" spans="1:4" s="47" customFormat="1" ht="18.75" customHeight="1" x14ac:dyDescent="0.25">
      <c r="A52" s="45" t="s">
        <v>41</v>
      </c>
      <c r="B52" s="46" t="s">
        <v>42</v>
      </c>
      <c r="C52" s="39">
        <v>35000000</v>
      </c>
    </row>
    <row r="53" spans="1:4" s="47" customFormat="1" ht="18.75" customHeight="1" x14ac:dyDescent="0.25">
      <c r="A53" s="45" t="s">
        <v>41</v>
      </c>
      <c r="B53" s="46" t="s">
        <v>43</v>
      </c>
      <c r="C53" s="39">
        <v>15000000</v>
      </c>
    </row>
    <row r="54" spans="1:4" s="42" customFormat="1" ht="18.75" customHeight="1" x14ac:dyDescent="0.25">
      <c r="A54" s="37" t="s">
        <v>12</v>
      </c>
      <c r="B54" s="48" t="s">
        <v>44</v>
      </c>
      <c r="C54" s="39">
        <v>150000000</v>
      </c>
    </row>
    <row r="55" spans="1:4" s="36" customFormat="1" ht="18.75" customHeight="1" x14ac:dyDescent="0.25">
      <c r="A55" s="24">
        <v>15</v>
      </c>
      <c r="B55" s="25" t="s">
        <v>45</v>
      </c>
      <c r="C55" s="26">
        <v>100000000</v>
      </c>
    </row>
    <row r="56" spans="1:4" s="44" customFormat="1" ht="18.75" customHeight="1" x14ac:dyDescent="0.25">
      <c r="A56" s="24" t="s">
        <v>12</v>
      </c>
      <c r="B56" s="48" t="s">
        <v>46</v>
      </c>
      <c r="C56" s="26">
        <v>62000000</v>
      </c>
    </row>
    <row r="57" spans="1:4" s="44" customFormat="1" ht="18.75" customHeight="1" x14ac:dyDescent="0.25">
      <c r="A57" s="24" t="s">
        <v>12</v>
      </c>
      <c r="B57" s="48" t="s">
        <v>47</v>
      </c>
      <c r="C57" s="26">
        <v>38000000</v>
      </c>
    </row>
    <row r="58" spans="1:4" s="44" customFormat="1" ht="18.75" customHeight="1" x14ac:dyDescent="0.25">
      <c r="A58" s="24" t="s">
        <v>12</v>
      </c>
      <c r="B58" s="48" t="s">
        <v>48</v>
      </c>
      <c r="C58" s="26"/>
    </row>
    <row r="59" spans="1:4" s="44" customFormat="1" ht="18.75" customHeight="1" x14ac:dyDescent="0.25">
      <c r="A59" s="24">
        <v>16</v>
      </c>
      <c r="B59" s="25" t="s">
        <v>49</v>
      </c>
      <c r="C59" s="26"/>
    </row>
    <row r="60" spans="1:4" s="44" customFormat="1" ht="18.75" customHeight="1" x14ac:dyDescent="0.25">
      <c r="A60" s="24" t="s">
        <v>50</v>
      </c>
      <c r="B60" s="25" t="s">
        <v>51</v>
      </c>
      <c r="C60" s="26">
        <f>C61+C62</f>
        <v>147576000000</v>
      </c>
    </row>
    <row r="61" spans="1:4" s="44" customFormat="1" ht="18.75" customHeight="1" x14ac:dyDescent="0.25">
      <c r="A61" s="24">
        <v>1</v>
      </c>
      <c r="B61" s="25" t="s">
        <v>52</v>
      </c>
      <c r="C61" s="26">
        <v>147155000000</v>
      </c>
    </row>
    <row r="62" spans="1:4" s="44" customFormat="1" ht="18.75" customHeight="1" x14ac:dyDescent="0.25">
      <c r="A62" s="24">
        <v>2</v>
      </c>
      <c r="B62" s="25" t="s">
        <v>53</v>
      </c>
      <c r="C62" s="26">
        <v>421000000</v>
      </c>
    </row>
    <row r="63" spans="1:4" s="3" customFormat="1" ht="24" customHeight="1" x14ac:dyDescent="0.25">
      <c r="A63" s="50" t="s">
        <v>6</v>
      </c>
      <c r="B63" s="51" t="s">
        <v>146</v>
      </c>
      <c r="C63" s="52">
        <f>C64+C216</f>
        <v>151059000000</v>
      </c>
      <c r="D63" s="10"/>
    </row>
    <row r="64" spans="1:4" s="3" customFormat="1" ht="24" customHeight="1" x14ac:dyDescent="0.25">
      <c r="A64" s="50" t="s">
        <v>135</v>
      </c>
      <c r="B64" s="51" t="s">
        <v>136</v>
      </c>
      <c r="C64" s="52">
        <f>C65+C130+C134+C163+C175+C179+C183+C191+C196+C200+C204+C208+C211+C212</f>
        <v>148046000000</v>
      </c>
      <c r="D64" s="10"/>
    </row>
    <row r="65" spans="1:4" s="4" customFormat="1" ht="25.15" customHeight="1" x14ac:dyDescent="0.25">
      <c r="A65" s="53" t="s">
        <v>118</v>
      </c>
      <c r="B65" s="54" t="s">
        <v>54</v>
      </c>
      <c r="C65" s="55">
        <f>C66+C124</f>
        <v>96847000000</v>
      </c>
      <c r="D65" s="11"/>
    </row>
    <row r="66" spans="1:4" s="4" customFormat="1" ht="25.15" customHeight="1" x14ac:dyDescent="0.25">
      <c r="A66" s="53" t="s">
        <v>7</v>
      </c>
      <c r="B66" s="54" t="s">
        <v>55</v>
      </c>
      <c r="C66" s="55">
        <f>C67+C71+C75+C79+C83+C87+C91+C95+C99+C103+C107+C111+C115+C119+C123</f>
        <v>95831000000</v>
      </c>
    </row>
    <row r="67" spans="1:4" s="2" customFormat="1" ht="20.45" customHeight="1" x14ac:dyDescent="0.25">
      <c r="A67" s="53">
        <v>1</v>
      </c>
      <c r="B67" s="56" t="s">
        <v>56</v>
      </c>
      <c r="C67" s="55">
        <f>C68+C69+C70</f>
        <v>4078000000</v>
      </c>
    </row>
    <row r="68" spans="1:4" s="2" customFormat="1" ht="20.45" customHeight="1" x14ac:dyDescent="0.25">
      <c r="A68" s="57" t="s">
        <v>9</v>
      </c>
      <c r="B68" s="58" t="s">
        <v>57</v>
      </c>
      <c r="C68" s="59">
        <v>3774000000</v>
      </c>
    </row>
    <row r="69" spans="1:4" s="2" customFormat="1" ht="20.45" customHeight="1" x14ac:dyDescent="0.25">
      <c r="A69" s="57" t="s">
        <v>9</v>
      </c>
      <c r="B69" s="60" t="s">
        <v>58</v>
      </c>
      <c r="C69" s="59">
        <v>123000000</v>
      </c>
    </row>
    <row r="70" spans="1:4" s="2" customFormat="1" ht="20.45" customHeight="1" x14ac:dyDescent="0.25">
      <c r="A70" s="57" t="s">
        <v>9</v>
      </c>
      <c r="B70" s="60" t="s">
        <v>59</v>
      </c>
      <c r="C70" s="59">
        <v>181000000</v>
      </c>
    </row>
    <row r="71" spans="1:4" s="2" customFormat="1" ht="20.45" customHeight="1" x14ac:dyDescent="0.25">
      <c r="A71" s="53">
        <v>2</v>
      </c>
      <c r="B71" s="56" t="s">
        <v>60</v>
      </c>
      <c r="C71" s="55">
        <f>C72+C73+C74</f>
        <v>4775000000</v>
      </c>
    </row>
    <row r="72" spans="1:4" s="2" customFormat="1" ht="20.45" customHeight="1" x14ac:dyDescent="0.25">
      <c r="A72" s="57" t="s">
        <v>9</v>
      </c>
      <c r="B72" s="58" t="s">
        <v>57</v>
      </c>
      <c r="C72" s="59">
        <v>4486000000</v>
      </c>
    </row>
    <row r="73" spans="1:4" s="2" customFormat="1" ht="20.45" customHeight="1" x14ac:dyDescent="0.25">
      <c r="A73" s="57" t="s">
        <v>9</v>
      </c>
      <c r="B73" s="60" t="s">
        <v>58</v>
      </c>
      <c r="C73" s="59">
        <v>86000000</v>
      </c>
    </row>
    <row r="74" spans="1:4" s="2" customFormat="1" ht="20.45" customHeight="1" x14ac:dyDescent="0.25">
      <c r="A74" s="57" t="s">
        <v>9</v>
      </c>
      <c r="B74" s="60" t="s">
        <v>59</v>
      </c>
      <c r="C74" s="59">
        <v>203000000</v>
      </c>
    </row>
    <row r="75" spans="1:4" s="2" customFormat="1" ht="20.45" customHeight="1" x14ac:dyDescent="0.25">
      <c r="A75" s="53">
        <v>3</v>
      </c>
      <c r="B75" s="56" t="s">
        <v>61</v>
      </c>
      <c r="C75" s="55">
        <f>C76+C77+C78</f>
        <v>5543000000</v>
      </c>
    </row>
    <row r="76" spans="1:4" s="2" customFormat="1" ht="20.45" customHeight="1" x14ac:dyDescent="0.25">
      <c r="A76" s="57" t="s">
        <v>9</v>
      </c>
      <c r="B76" s="58" t="s">
        <v>57</v>
      </c>
      <c r="C76" s="59">
        <f>50000000+5140000000</f>
        <v>5190000000</v>
      </c>
    </row>
    <row r="77" spans="1:4" s="2" customFormat="1" ht="20.45" customHeight="1" x14ac:dyDescent="0.25">
      <c r="A77" s="57" t="s">
        <v>9</v>
      </c>
      <c r="B77" s="60" t="s">
        <v>58</v>
      </c>
      <c r="C77" s="59">
        <v>163000000</v>
      </c>
    </row>
    <row r="78" spans="1:4" s="2" customFormat="1" ht="20.45" customHeight="1" x14ac:dyDescent="0.25">
      <c r="A78" s="57" t="s">
        <v>9</v>
      </c>
      <c r="B78" s="60" t="s">
        <v>59</v>
      </c>
      <c r="C78" s="59">
        <v>190000000</v>
      </c>
    </row>
    <row r="79" spans="1:4" s="2" customFormat="1" ht="20.45" customHeight="1" x14ac:dyDescent="0.25">
      <c r="A79" s="53">
        <v>4</v>
      </c>
      <c r="B79" s="56" t="s">
        <v>62</v>
      </c>
      <c r="C79" s="55">
        <v>5624000000</v>
      </c>
    </row>
    <row r="80" spans="1:4" s="2" customFormat="1" ht="20.45" customHeight="1" x14ac:dyDescent="0.25">
      <c r="A80" s="57" t="s">
        <v>9</v>
      </c>
      <c r="B80" s="58" t="s">
        <v>57</v>
      </c>
      <c r="C80" s="59">
        <v>4698000000</v>
      </c>
    </row>
    <row r="81" spans="1:3" s="2" customFormat="1" ht="20.45" customHeight="1" x14ac:dyDescent="0.25">
      <c r="A81" s="57" t="s">
        <v>9</v>
      </c>
      <c r="B81" s="60" t="s">
        <v>58</v>
      </c>
      <c r="C81" s="59">
        <v>765000000</v>
      </c>
    </row>
    <row r="82" spans="1:3" s="2" customFormat="1" ht="20.45" customHeight="1" x14ac:dyDescent="0.25">
      <c r="A82" s="57" t="s">
        <v>9</v>
      </c>
      <c r="B82" s="60" t="s">
        <v>59</v>
      </c>
      <c r="C82" s="59">
        <v>161000000</v>
      </c>
    </row>
    <row r="83" spans="1:3" s="2" customFormat="1" ht="20.45" customHeight="1" x14ac:dyDescent="0.25">
      <c r="A83" s="53">
        <v>5</v>
      </c>
      <c r="B83" s="56" t="s">
        <v>63</v>
      </c>
      <c r="C83" s="55">
        <v>4539000000</v>
      </c>
    </row>
    <row r="84" spans="1:3" s="2" customFormat="1" ht="20.45" customHeight="1" x14ac:dyDescent="0.25">
      <c r="A84" s="57" t="s">
        <v>9</v>
      </c>
      <c r="B84" s="58" t="s">
        <v>57</v>
      </c>
      <c r="C84" s="59">
        <v>4191000000</v>
      </c>
    </row>
    <row r="85" spans="1:3" s="2" customFormat="1" ht="20.45" customHeight="1" x14ac:dyDescent="0.25">
      <c r="A85" s="57" t="s">
        <v>9</v>
      </c>
      <c r="B85" s="60" t="s">
        <v>58</v>
      </c>
      <c r="C85" s="59">
        <v>163000000</v>
      </c>
    </row>
    <row r="86" spans="1:3" s="2" customFormat="1" ht="20.45" customHeight="1" x14ac:dyDescent="0.25">
      <c r="A86" s="57" t="s">
        <v>9</v>
      </c>
      <c r="B86" s="60" t="s">
        <v>59</v>
      </c>
      <c r="C86" s="59">
        <v>185000000</v>
      </c>
    </row>
    <row r="87" spans="1:3" s="2" customFormat="1" ht="20.45" customHeight="1" x14ac:dyDescent="0.25">
      <c r="A87" s="53">
        <v>6</v>
      </c>
      <c r="B87" s="56" t="s">
        <v>64</v>
      </c>
      <c r="C87" s="55">
        <v>6312000000</v>
      </c>
    </row>
    <row r="88" spans="1:3" s="2" customFormat="1" ht="20.45" customHeight="1" x14ac:dyDescent="0.25">
      <c r="A88" s="57" t="s">
        <v>9</v>
      </c>
      <c r="B88" s="58" t="s">
        <v>57</v>
      </c>
      <c r="C88" s="59">
        <v>5748000000</v>
      </c>
    </row>
    <row r="89" spans="1:3" s="2" customFormat="1" ht="20.45" customHeight="1" x14ac:dyDescent="0.25">
      <c r="A89" s="57" t="s">
        <v>9</v>
      </c>
      <c r="B89" s="60" t="s">
        <v>58</v>
      </c>
      <c r="C89" s="59">
        <v>336000000</v>
      </c>
    </row>
    <row r="90" spans="1:3" s="2" customFormat="1" ht="20.45" customHeight="1" x14ac:dyDescent="0.25">
      <c r="A90" s="57" t="s">
        <v>9</v>
      </c>
      <c r="B90" s="60" t="s">
        <v>59</v>
      </c>
      <c r="C90" s="59">
        <v>228000000</v>
      </c>
    </row>
    <row r="91" spans="1:3" s="2" customFormat="1" ht="20.45" customHeight="1" x14ac:dyDescent="0.25">
      <c r="A91" s="53">
        <v>7</v>
      </c>
      <c r="B91" s="56" t="s">
        <v>65</v>
      </c>
      <c r="C91" s="55">
        <f>C92+C93+C94</f>
        <v>6823000000</v>
      </c>
    </row>
    <row r="92" spans="1:3" s="2" customFormat="1" ht="20.45" customHeight="1" x14ac:dyDescent="0.25">
      <c r="A92" s="57" t="s">
        <v>9</v>
      </c>
      <c r="B92" s="58" t="s">
        <v>57</v>
      </c>
      <c r="C92" s="59">
        <v>6473000000</v>
      </c>
    </row>
    <row r="93" spans="1:3" s="2" customFormat="1" ht="20.45" customHeight="1" x14ac:dyDescent="0.25">
      <c r="A93" s="57" t="s">
        <v>9</v>
      </c>
      <c r="B93" s="60" t="s">
        <v>58</v>
      </c>
      <c r="C93" s="59">
        <v>110000000</v>
      </c>
    </row>
    <row r="94" spans="1:3" s="2" customFormat="1" ht="20.45" customHeight="1" x14ac:dyDescent="0.25">
      <c r="A94" s="57" t="s">
        <v>9</v>
      </c>
      <c r="B94" s="60" t="s">
        <v>59</v>
      </c>
      <c r="C94" s="59">
        <v>240000000</v>
      </c>
    </row>
    <row r="95" spans="1:3" s="2" customFormat="1" ht="20.45" customHeight="1" x14ac:dyDescent="0.25">
      <c r="A95" s="53">
        <v>8</v>
      </c>
      <c r="B95" s="56" t="s">
        <v>66</v>
      </c>
      <c r="C95" s="55">
        <f>C96+C97+C98</f>
        <v>5342000000</v>
      </c>
    </row>
    <row r="96" spans="1:3" s="2" customFormat="1" ht="20.45" customHeight="1" x14ac:dyDescent="0.25">
      <c r="A96" s="57" t="s">
        <v>9</v>
      </c>
      <c r="B96" s="58" t="s">
        <v>57</v>
      </c>
      <c r="C96" s="59">
        <v>5095000000</v>
      </c>
    </row>
    <row r="97" spans="1:3" s="2" customFormat="1" ht="20.45" customHeight="1" x14ac:dyDescent="0.25">
      <c r="A97" s="57" t="s">
        <v>9</v>
      </c>
      <c r="B97" s="60" t="s">
        <v>58</v>
      </c>
      <c r="C97" s="59">
        <v>25000000</v>
      </c>
    </row>
    <row r="98" spans="1:3" s="2" customFormat="1" ht="20.45" customHeight="1" x14ac:dyDescent="0.25">
      <c r="A98" s="57" t="s">
        <v>9</v>
      </c>
      <c r="B98" s="60" t="s">
        <v>59</v>
      </c>
      <c r="C98" s="59">
        <v>222000000</v>
      </c>
    </row>
    <row r="99" spans="1:3" s="2" customFormat="1" ht="20.45" customHeight="1" x14ac:dyDescent="0.25">
      <c r="A99" s="53">
        <v>9</v>
      </c>
      <c r="B99" s="56" t="s">
        <v>67</v>
      </c>
      <c r="C99" s="55">
        <f>C100+C101+C102</f>
        <v>8037000000</v>
      </c>
    </row>
    <row r="100" spans="1:3" s="2" customFormat="1" ht="20.45" customHeight="1" x14ac:dyDescent="0.25">
      <c r="A100" s="57" t="s">
        <v>9</v>
      </c>
      <c r="B100" s="58" t="s">
        <v>57</v>
      </c>
      <c r="C100" s="59">
        <v>7484000000</v>
      </c>
    </row>
    <row r="101" spans="1:3" s="2" customFormat="1" ht="20.45" customHeight="1" x14ac:dyDescent="0.25">
      <c r="A101" s="57" t="s">
        <v>9</v>
      </c>
      <c r="B101" s="60" t="s">
        <v>58</v>
      </c>
      <c r="C101" s="59">
        <v>270000000</v>
      </c>
    </row>
    <row r="102" spans="1:3" s="2" customFormat="1" ht="20.45" customHeight="1" x14ac:dyDescent="0.25">
      <c r="A102" s="57" t="s">
        <v>9</v>
      </c>
      <c r="B102" s="60" t="s">
        <v>59</v>
      </c>
      <c r="C102" s="59">
        <v>283000000</v>
      </c>
    </row>
    <row r="103" spans="1:3" s="2" customFormat="1" ht="20.45" customHeight="1" x14ac:dyDescent="0.25">
      <c r="A103" s="53">
        <v>10</v>
      </c>
      <c r="B103" s="56" t="s">
        <v>68</v>
      </c>
      <c r="C103" s="55">
        <f>C104+C105+C106</f>
        <v>6114000000</v>
      </c>
    </row>
    <row r="104" spans="1:3" s="2" customFormat="1" ht="20.45" customHeight="1" x14ac:dyDescent="0.25">
      <c r="A104" s="57" t="s">
        <v>9</v>
      </c>
      <c r="B104" s="58" t="s">
        <v>57</v>
      </c>
      <c r="C104" s="59">
        <v>5543000000</v>
      </c>
    </row>
    <row r="105" spans="1:3" s="2" customFormat="1" ht="20.45" customHeight="1" x14ac:dyDescent="0.25">
      <c r="A105" s="57" t="s">
        <v>9</v>
      </c>
      <c r="B105" s="60" t="s">
        <v>58</v>
      </c>
      <c r="C105" s="59">
        <v>349000000</v>
      </c>
    </row>
    <row r="106" spans="1:3" s="2" customFormat="1" ht="20.45" customHeight="1" x14ac:dyDescent="0.25">
      <c r="A106" s="57" t="s">
        <v>9</v>
      </c>
      <c r="B106" s="60" t="s">
        <v>59</v>
      </c>
      <c r="C106" s="59">
        <v>222000000</v>
      </c>
    </row>
    <row r="107" spans="1:3" s="2" customFormat="1" ht="20.45" customHeight="1" x14ac:dyDescent="0.25">
      <c r="A107" s="53">
        <v>11</v>
      </c>
      <c r="B107" s="56" t="s">
        <v>69</v>
      </c>
      <c r="C107" s="55">
        <f>C108+C109+C110</f>
        <v>6270000000</v>
      </c>
    </row>
    <row r="108" spans="1:3" s="2" customFormat="1" ht="20.45" customHeight="1" x14ac:dyDescent="0.25">
      <c r="A108" s="57" t="s">
        <v>9</v>
      </c>
      <c r="B108" s="58" t="s">
        <v>57</v>
      </c>
      <c r="C108" s="59">
        <v>5830000000</v>
      </c>
    </row>
    <row r="109" spans="1:3" s="2" customFormat="1" ht="20.45" customHeight="1" x14ac:dyDescent="0.25">
      <c r="A109" s="57" t="s">
        <v>9</v>
      </c>
      <c r="B109" s="60" t="s">
        <v>58</v>
      </c>
      <c r="C109" s="59">
        <v>188000000</v>
      </c>
    </row>
    <row r="110" spans="1:3" s="2" customFormat="1" ht="20.45" customHeight="1" x14ac:dyDescent="0.25">
      <c r="A110" s="57" t="s">
        <v>9</v>
      </c>
      <c r="B110" s="60" t="s">
        <v>59</v>
      </c>
      <c r="C110" s="59">
        <v>252000000</v>
      </c>
    </row>
    <row r="111" spans="1:3" s="2" customFormat="1" ht="20.45" customHeight="1" x14ac:dyDescent="0.25">
      <c r="A111" s="53">
        <v>12</v>
      </c>
      <c r="B111" s="56" t="s">
        <v>70</v>
      </c>
      <c r="C111" s="55">
        <f>C112+C113+C114</f>
        <v>7116000000</v>
      </c>
    </row>
    <row r="112" spans="1:3" s="2" customFormat="1" ht="20.45" customHeight="1" x14ac:dyDescent="0.25">
      <c r="A112" s="57" t="s">
        <v>9</v>
      </c>
      <c r="B112" s="58" t="s">
        <v>57</v>
      </c>
      <c r="C112" s="59">
        <f>-272000000+6914000000+70000000</f>
        <v>6712000000</v>
      </c>
    </row>
    <row r="113" spans="1:3" s="2" customFormat="1" ht="20.45" customHeight="1" x14ac:dyDescent="0.25">
      <c r="A113" s="57" t="s">
        <v>9</v>
      </c>
      <c r="B113" s="60" t="s">
        <v>58</v>
      </c>
      <c r="C113" s="59">
        <v>132000000</v>
      </c>
    </row>
    <row r="114" spans="1:3" s="2" customFormat="1" ht="20.45" customHeight="1" x14ac:dyDescent="0.25">
      <c r="A114" s="57" t="s">
        <v>9</v>
      </c>
      <c r="B114" s="60" t="s">
        <v>59</v>
      </c>
      <c r="C114" s="59">
        <v>272000000</v>
      </c>
    </row>
    <row r="115" spans="1:3" s="2" customFormat="1" ht="20.45" customHeight="1" x14ac:dyDescent="0.25">
      <c r="A115" s="53">
        <v>13</v>
      </c>
      <c r="B115" s="61" t="s">
        <v>71</v>
      </c>
      <c r="C115" s="55">
        <f>C116+C117+C118</f>
        <v>13900000000</v>
      </c>
    </row>
    <row r="116" spans="1:3" s="2" customFormat="1" ht="20.45" customHeight="1" x14ac:dyDescent="0.25">
      <c r="A116" s="57" t="s">
        <v>9</v>
      </c>
      <c r="B116" s="58" t="s">
        <v>57</v>
      </c>
      <c r="C116" s="59">
        <v>11453000000</v>
      </c>
    </row>
    <row r="117" spans="1:3" s="2" customFormat="1" ht="20.45" customHeight="1" x14ac:dyDescent="0.25">
      <c r="A117" s="57" t="s">
        <v>9</v>
      </c>
      <c r="B117" s="60" t="s">
        <v>58</v>
      </c>
      <c r="C117" s="59">
        <v>1901000000</v>
      </c>
    </row>
    <row r="118" spans="1:3" s="2" customFormat="1" ht="20.45" customHeight="1" x14ac:dyDescent="0.25">
      <c r="A118" s="57" t="s">
        <v>9</v>
      </c>
      <c r="B118" s="60" t="s">
        <v>59</v>
      </c>
      <c r="C118" s="59">
        <v>546000000</v>
      </c>
    </row>
    <row r="119" spans="1:3" s="2" customFormat="1" ht="20.45" customHeight="1" x14ac:dyDescent="0.25">
      <c r="A119" s="53">
        <v>14</v>
      </c>
      <c r="B119" s="56" t="s">
        <v>72</v>
      </c>
      <c r="C119" s="55">
        <f>C120+C122+C121</f>
        <v>7397000000</v>
      </c>
    </row>
    <row r="120" spans="1:3" s="2" customFormat="1" ht="20.45" customHeight="1" x14ac:dyDescent="0.25">
      <c r="A120" s="57" t="s">
        <v>9</v>
      </c>
      <c r="B120" s="58" t="s">
        <v>57</v>
      </c>
      <c r="C120" s="59">
        <v>6376000000</v>
      </c>
    </row>
    <row r="121" spans="1:3" s="2" customFormat="1" ht="20.45" customHeight="1" x14ac:dyDescent="0.25">
      <c r="A121" s="57" t="s">
        <v>9</v>
      </c>
      <c r="B121" s="60" t="s">
        <v>58</v>
      </c>
      <c r="C121" s="59">
        <v>712000000</v>
      </c>
    </row>
    <row r="122" spans="1:3" s="2" customFormat="1" ht="20.45" customHeight="1" x14ac:dyDescent="0.25">
      <c r="A122" s="57" t="s">
        <v>9</v>
      </c>
      <c r="B122" s="60" t="s">
        <v>59</v>
      </c>
      <c r="C122" s="59">
        <v>309000000</v>
      </c>
    </row>
    <row r="123" spans="1:3" s="2" customFormat="1" ht="27" customHeight="1" x14ac:dyDescent="0.25">
      <c r="A123" s="53">
        <v>15</v>
      </c>
      <c r="B123" s="62" t="s">
        <v>133</v>
      </c>
      <c r="C123" s="55">
        <v>3961000000</v>
      </c>
    </row>
    <row r="124" spans="1:3" s="4" customFormat="1" ht="25.15" customHeight="1" x14ac:dyDescent="0.25">
      <c r="A124" s="53" t="s">
        <v>50</v>
      </c>
      <c r="B124" s="54" t="s">
        <v>73</v>
      </c>
      <c r="C124" s="55">
        <v>1016000000</v>
      </c>
    </row>
    <row r="125" spans="1:3" s="4" customFormat="1" ht="25.15" customHeight="1" x14ac:dyDescent="0.25">
      <c r="A125" s="53">
        <v>1</v>
      </c>
      <c r="B125" s="54" t="s">
        <v>74</v>
      </c>
      <c r="C125" s="55">
        <v>1016000000</v>
      </c>
    </row>
    <row r="126" spans="1:3" s="4" customFormat="1" ht="25.15" customHeight="1" x14ac:dyDescent="0.25">
      <c r="A126" s="53" t="s">
        <v>9</v>
      </c>
      <c r="B126" s="63" t="s">
        <v>58</v>
      </c>
      <c r="C126" s="59">
        <v>1016000000</v>
      </c>
    </row>
    <row r="127" spans="1:3" s="2" customFormat="1" ht="25.15" customHeight="1" x14ac:dyDescent="0.25">
      <c r="A127" s="57" t="s">
        <v>12</v>
      </c>
      <c r="B127" s="63" t="s">
        <v>75</v>
      </c>
      <c r="C127" s="59">
        <v>620000000</v>
      </c>
    </row>
    <row r="128" spans="1:3" s="2" customFormat="1" ht="25.15" customHeight="1" x14ac:dyDescent="0.25">
      <c r="A128" s="57" t="s">
        <v>12</v>
      </c>
      <c r="B128" s="63" t="s">
        <v>76</v>
      </c>
      <c r="C128" s="59">
        <v>380000000</v>
      </c>
    </row>
    <row r="129" spans="1:4" s="2" customFormat="1" ht="25.15" customHeight="1" x14ac:dyDescent="0.25">
      <c r="A129" s="57" t="s">
        <v>12</v>
      </c>
      <c r="B129" s="63" t="s">
        <v>134</v>
      </c>
      <c r="C129" s="59">
        <v>16000000</v>
      </c>
    </row>
    <row r="130" spans="1:4" s="4" customFormat="1" ht="25.15" customHeight="1" x14ac:dyDescent="0.25">
      <c r="A130" s="53" t="s">
        <v>119</v>
      </c>
      <c r="B130" s="54" t="s">
        <v>77</v>
      </c>
      <c r="C130" s="55">
        <v>100000000</v>
      </c>
      <c r="D130" s="11"/>
    </row>
    <row r="131" spans="1:4" s="4" customFormat="1" ht="25.15" customHeight="1" x14ac:dyDescent="0.25">
      <c r="A131" s="53">
        <v>1</v>
      </c>
      <c r="B131" s="54" t="s">
        <v>74</v>
      </c>
      <c r="C131" s="55">
        <v>100000000</v>
      </c>
    </row>
    <row r="132" spans="1:4" s="2" customFormat="1" ht="25.15" customHeight="1" x14ac:dyDescent="0.25">
      <c r="A132" s="57" t="s">
        <v>9</v>
      </c>
      <c r="B132" s="63" t="s">
        <v>58</v>
      </c>
      <c r="C132" s="59">
        <v>100000000</v>
      </c>
    </row>
    <row r="133" spans="1:4" s="2" customFormat="1" ht="25.15" customHeight="1" x14ac:dyDescent="0.25">
      <c r="A133" s="57" t="s">
        <v>12</v>
      </c>
      <c r="B133" s="63" t="s">
        <v>78</v>
      </c>
      <c r="C133" s="59">
        <v>100000000</v>
      </c>
    </row>
    <row r="134" spans="1:4" s="3" customFormat="1" ht="24.75" customHeight="1" x14ac:dyDescent="0.25">
      <c r="A134" s="50" t="s">
        <v>120</v>
      </c>
      <c r="B134" s="51" t="s">
        <v>79</v>
      </c>
      <c r="C134" s="52">
        <f>C135+C139+C143+C147+C151+C155+C159</f>
        <v>21416000000</v>
      </c>
      <c r="D134" s="10"/>
    </row>
    <row r="135" spans="1:4" s="2" customFormat="1" ht="24.75" customHeight="1" x14ac:dyDescent="0.25">
      <c r="A135" s="53" t="s">
        <v>7</v>
      </c>
      <c r="B135" s="64" t="s">
        <v>80</v>
      </c>
      <c r="C135" s="55">
        <f>C136+C138</f>
        <v>5386000000</v>
      </c>
    </row>
    <row r="136" spans="1:4" s="2" customFormat="1" ht="24.75" customHeight="1" x14ac:dyDescent="0.25">
      <c r="A136" s="57" t="s">
        <v>9</v>
      </c>
      <c r="B136" s="58" t="s">
        <v>57</v>
      </c>
      <c r="C136" s="59">
        <v>5181000000</v>
      </c>
    </row>
    <row r="137" spans="1:4" s="2" customFormat="1" ht="24.75" customHeight="1" x14ac:dyDescent="0.25">
      <c r="A137" s="57" t="s">
        <v>12</v>
      </c>
      <c r="B137" s="65" t="s">
        <v>117</v>
      </c>
      <c r="C137" s="66">
        <v>567000000</v>
      </c>
    </row>
    <row r="138" spans="1:4" s="2" customFormat="1" ht="27" customHeight="1" x14ac:dyDescent="0.25">
      <c r="A138" s="57" t="s">
        <v>9</v>
      </c>
      <c r="B138" s="60" t="s">
        <v>59</v>
      </c>
      <c r="C138" s="59">
        <v>205000000</v>
      </c>
    </row>
    <row r="139" spans="1:4" s="2" customFormat="1" ht="24.75" customHeight="1" x14ac:dyDescent="0.25">
      <c r="A139" s="53" t="s">
        <v>50</v>
      </c>
      <c r="B139" s="64" t="s">
        <v>81</v>
      </c>
      <c r="C139" s="59">
        <f>C140+C142</f>
        <v>3189000000</v>
      </c>
    </row>
    <row r="140" spans="1:4" s="2" customFormat="1" ht="24.75" customHeight="1" x14ac:dyDescent="0.25">
      <c r="A140" s="53" t="s">
        <v>9</v>
      </c>
      <c r="B140" s="58" t="s">
        <v>57</v>
      </c>
      <c r="C140" s="59">
        <v>3114000000</v>
      </c>
    </row>
    <row r="141" spans="1:4" s="5" customFormat="1" ht="25.9" customHeight="1" x14ac:dyDescent="0.25">
      <c r="A141" s="67" t="s">
        <v>12</v>
      </c>
      <c r="B141" s="65" t="s">
        <v>117</v>
      </c>
      <c r="C141" s="66">
        <v>226000000</v>
      </c>
    </row>
    <row r="142" spans="1:4" s="4" customFormat="1" ht="24" customHeight="1" x14ac:dyDescent="0.25">
      <c r="A142" s="57" t="s">
        <v>9</v>
      </c>
      <c r="B142" s="60" t="s">
        <v>59</v>
      </c>
      <c r="C142" s="59">
        <v>75000000</v>
      </c>
    </row>
    <row r="143" spans="1:4" s="2" customFormat="1" ht="24.75" customHeight="1" x14ac:dyDescent="0.25">
      <c r="A143" s="53" t="s">
        <v>82</v>
      </c>
      <c r="B143" s="64" t="s">
        <v>83</v>
      </c>
      <c r="C143" s="59">
        <f>C144+C146</f>
        <v>5704000000</v>
      </c>
    </row>
    <row r="144" spans="1:4" s="2" customFormat="1" ht="24.75" customHeight="1" x14ac:dyDescent="0.25">
      <c r="A144" s="53" t="s">
        <v>9</v>
      </c>
      <c r="B144" s="58" t="s">
        <v>57</v>
      </c>
      <c r="C144" s="59">
        <v>5576000000</v>
      </c>
    </row>
    <row r="145" spans="1:3" s="5" customFormat="1" ht="23.45" customHeight="1" x14ac:dyDescent="0.25">
      <c r="A145" s="67" t="s">
        <v>12</v>
      </c>
      <c r="B145" s="65" t="s">
        <v>117</v>
      </c>
      <c r="C145" s="66">
        <v>488000000</v>
      </c>
    </row>
    <row r="146" spans="1:3" s="4" customFormat="1" ht="23.45" customHeight="1" x14ac:dyDescent="0.25">
      <c r="A146" s="57" t="s">
        <v>9</v>
      </c>
      <c r="B146" s="60" t="s">
        <v>59</v>
      </c>
      <c r="C146" s="59">
        <v>128000000</v>
      </c>
    </row>
    <row r="147" spans="1:3" s="2" customFormat="1" ht="24.75" customHeight="1" x14ac:dyDescent="0.25">
      <c r="A147" s="53" t="s">
        <v>84</v>
      </c>
      <c r="B147" s="64" t="s">
        <v>85</v>
      </c>
      <c r="C147" s="59">
        <f>C148+C150</f>
        <v>1590000000</v>
      </c>
    </row>
    <row r="148" spans="1:3" s="2" customFormat="1" ht="24.75" customHeight="1" x14ac:dyDescent="0.25">
      <c r="A148" s="53" t="s">
        <v>9</v>
      </c>
      <c r="B148" s="58" t="s">
        <v>57</v>
      </c>
      <c r="C148" s="59">
        <v>1519000000</v>
      </c>
    </row>
    <row r="149" spans="1:3" s="5" customFormat="1" ht="21.6" customHeight="1" x14ac:dyDescent="0.25">
      <c r="A149" s="67" t="s">
        <v>12</v>
      </c>
      <c r="B149" s="65" t="s">
        <v>117</v>
      </c>
      <c r="C149" s="66">
        <v>205000000</v>
      </c>
    </row>
    <row r="150" spans="1:3" s="4" customFormat="1" ht="23.45" customHeight="1" x14ac:dyDescent="0.25">
      <c r="A150" s="57" t="s">
        <v>9</v>
      </c>
      <c r="B150" s="60" t="s">
        <v>59</v>
      </c>
      <c r="C150" s="59">
        <v>71000000</v>
      </c>
    </row>
    <row r="151" spans="1:3" s="2" customFormat="1" ht="24.75" customHeight="1" x14ac:dyDescent="0.25">
      <c r="A151" s="53" t="s">
        <v>86</v>
      </c>
      <c r="B151" s="64" t="s">
        <v>87</v>
      </c>
      <c r="C151" s="59">
        <f>C152+C154</f>
        <v>2043000000</v>
      </c>
    </row>
    <row r="152" spans="1:3" s="2" customFormat="1" ht="24.75" customHeight="1" x14ac:dyDescent="0.25">
      <c r="A152" s="53" t="s">
        <v>9</v>
      </c>
      <c r="B152" s="58" t="s">
        <v>57</v>
      </c>
      <c r="C152" s="59">
        <v>1952000000</v>
      </c>
    </row>
    <row r="153" spans="1:3" s="2" customFormat="1" ht="19.899999999999999" customHeight="1" x14ac:dyDescent="0.25">
      <c r="A153" s="57" t="s">
        <v>12</v>
      </c>
      <c r="B153" s="65" t="s">
        <v>117</v>
      </c>
      <c r="C153" s="66">
        <v>262000000</v>
      </c>
    </row>
    <row r="154" spans="1:3" s="4" customFormat="1" ht="19.899999999999999" customHeight="1" x14ac:dyDescent="0.25">
      <c r="A154" s="57" t="s">
        <v>9</v>
      </c>
      <c r="B154" s="60" t="s">
        <v>59</v>
      </c>
      <c r="C154" s="59">
        <v>91000000</v>
      </c>
    </row>
    <row r="155" spans="1:3" s="2" customFormat="1" ht="24" customHeight="1" x14ac:dyDescent="0.25">
      <c r="A155" s="53" t="s">
        <v>88</v>
      </c>
      <c r="B155" s="64" t="s">
        <v>89</v>
      </c>
      <c r="C155" s="59">
        <f>C156+C158</f>
        <v>1079000000</v>
      </c>
    </row>
    <row r="156" spans="1:3" s="2" customFormat="1" ht="24" customHeight="1" x14ac:dyDescent="0.25">
      <c r="A156" s="53" t="s">
        <v>9</v>
      </c>
      <c r="B156" s="58" t="s">
        <v>57</v>
      </c>
      <c r="C156" s="59">
        <v>1018000000</v>
      </c>
    </row>
    <row r="157" spans="1:3" s="2" customFormat="1" ht="22.9" customHeight="1" x14ac:dyDescent="0.25">
      <c r="A157" s="57" t="s">
        <v>12</v>
      </c>
      <c r="B157" s="65" t="s">
        <v>117</v>
      </c>
      <c r="C157" s="66">
        <v>152870328.00000003</v>
      </c>
    </row>
    <row r="158" spans="1:3" s="4" customFormat="1" ht="28.9" customHeight="1" x14ac:dyDescent="0.25">
      <c r="A158" s="57" t="s">
        <v>9</v>
      </c>
      <c r="B158" s="60" t="s">
        <v>59</v>
      </c>
      <c r="C158" s="59">
        <v>61000000</v>
      </c>
    </row>
    <row r="159" spans="1:3" s="4" customFormat="1" ht="24" customHeight="1" x14ac:dyDescent="0.25">
      <c r="A159" s="53" t="s">
        <v>90</v>
      </c>
      <c r="B159" s="64" t="s">
        <v>91</v>
      </c>
      <c r="C159" s="55">
        <f>C160+C162</f>
        <v>2425000000</v>
      </c>
    </row>
    <row r="160" spans="1:3" s="4" customFormat="1" ht="24" customHeight="1" x14ac:dyDescent="0.25">
      <c r="A160" s="53" t="s">
        <v>9</v>
      </c>
      <c r="B160" s="58" t="s">
        <v>57</v>
      </c>
      <c r="C160" s="59">
        <v>2322000000</v>
      </c>
    </row>
    <row r="161" spans="1:4" s="2" customFormat="1" ht="22.9" customHeight="1" x14ac:dyDescent="0.25">
      <c r="A161" s="57" t="s">
        <v>12</v>
      </c>
      <c r="B161" s="65" t="s">
        <v>117</v>
      </c>
      <c r="C161" s="66">
        <v>348000000</v>
      </c>
    </row>
    <row r="162" spans="1:4" s="4" customFormat="1" ht="28.5" customHeight="1" x14ac:dyDescent="0.25">
      <c r="A162" s="57" t="s">
        <v>9</v>
      </c>
      <c r="B162" s="60" t="s">
        <v>59</v>
      </c>
      <c r="C162" s="59">
        <v>103000000</v>
      </c>
    </row>
    <row r="163" spans="1:4" s="4" customFormat="1" ht="23.45" customHeight="1" x14ac:dyDescent="0.25">
      <c r="A163" s="50" t="s">
        <v>121</v>
      </c>
      <c r="B163" s="62" t="s">
        <v>92</v>
      </c>
      <c r="C163" s="55">
        <f>C164+C169+C172</f>
        <v>2100000000</v>
      </c>
      <c r="D163" s="11"/>
    </row>
    <row r="164" spans="1:4" s="4" customFormat="1" ht="23.45" customHeight="1" x14ac:dyDescent="0.25">
      <c r="A164" s="53" t="s">
        <v>7</v>
      </c>
      <c r="B164" s="64" t="s">
        <v>91</v>
      </c>
      <c r="C164" s="55">
        <f>C165</f>
        <v>1716000000</v>
      </c>
    </row>
    <row r="165" spans="1:4" s="4" customFormat="1" ht="23.45" customHeight="1" x14ac:dyDescent="0.25">
      <c r="A165" s="50" t="s">
        <v>9</v>
      </c>
      <c r="B165" s="60" t="s">
        <v>58</v>
      </c>
      <c r="C165" s="59">
        <f>C166+C167+C168</f>
        <v>1716000000</v>
      </c>
    </row>
    <row r="166" spans="1:4" s="2" customFormat="1" ht="23.45" customHeight="1" x14ac:dyDescent="0.25">
      <c r="A166" s="68" t="s">
        <v>12</v>
      </c>
      <c r="B166" s="69" t="s">
        <v>93</v>
      </c>
      <c r="C166" s="59">
        <v>200000000</v>
      </c>
    </row>
    <row r="167" spans="1:4" s="2" customFormat="1" ht="23.45" customHeight="1" x14ac:dyDescent="0.25">
      <c r="A167" s="68"/>
      <c r="B167" s="69" t="s">
        <v>137</v>
      </c>
      <c r="C167" s="59">
        <v>1000000000</v>
      </c>
    </row>
    <row r="168" spans="1:4" s="2" customFormat="1" ht="23.45" customHeight="1" x14ac:dyDescent="0.25">
      <c r="A168" s="68" t="s">
        <v>12</v>
      </c>
      <c r="B168" s="69" t="s">
        <v>94</v>
      </c>
      <c r="C168" s="59">
        <v>516000000</v>
      </c>
    </row>
    <row r="169" spans="1:4" s="4" customFormat="1" ht="23.45" customHeight="1" x14ac:dyDescent="0.25">
      <c r="A169" s="50" t="s">
        <v>50</v>
      </c>
      <c r="B169" s="62" t="s">
        <v>81</v>
      </c>
      <c r="C169" s="55">
        <f>C170</f>
        <v>288000000</v>
      </c>
    </row>
    <row r="170" spans="1:4" s="4" customFormat="1" ht="23.45" customHeight="1" x14ac:dyDescent="0.25">
      <c r="A170" s="50" t="s">
        <v>9</v>
      </c>
      <c r="B170" s="60" t="s">
        <v>58</v>
      </c>
      <c r="C170" s="59">
        <f>C171</f>
        <v>288000000</v>
      </c>
    </row>
    <row r="171" spans="1:4" s="2" customFormat="1" ht="23.45" customHeight="1" x14ac:dyDescent="0.25">
      <c r="A171" s="68" t="s">
        <v>12</v>
      </c>
      <c r="B171" s="69" t="s">
        <v>95</v>
      </c>
      <c r="C171" s="59">
        <v>288000000</v>
      </c>
    </row>
    <row r="172" spans="1:4" s="4" customFormat="1" ht="23.45" customHeight="1" x14ac:dyDescent="0.25">
      <c r="A172" s="50" t="s">
        <v>50</v>
      </c>
      <c r="B172" s="54" t="s">
        <v>74</v>
      </c>
      <c r="C172" s="55">
        <f>C173</f>
        <v>96000000</v>
      </c>
    </row>
    <row r="173" spans="1:4" s="4" customFormat="1" ht="23.45" customHeight="1" x14ac:dyDescent="0.25">
      <c r="A173" s="50" t="s">
        <v>9</v>
      </c>
      <c r="B173" s="60" t="s">
        <v>58</v>
      </c>
      <c r="C173" s="59">
        <f>C174</f>
        <v>96000000</v>
      </c>
    </row>
    <row r="174" spans="1:4" s="2" customFormat="1" ht="23.45" customHeight="1" x14ac:dyDescent="0.25">
      <c r="A174" s="68" t="s">
        <v>12</v>
      </c>
      <c r="B174" s="69" t="s">
        <v>96</v>
      </c>
      <c r="C174" s="59">
        <v>96000000</v>
      </c>
    </row>
    <row r="175" spans="1:4" s="4" customFormat="1" ht="23.45" customHeight="1" x14ac:dyDescent="0.25">
      <c r="A175" s="50" t="s">
        <v>122</v>
      </c>
      <c r="B175" s="62" t="s">
        <v>97</v>
      </c>
      <c r="C175" s="55">
        <f>C176</f>
        <v>560000000</v>
      </c>
      <c r="D175" s="11"/>
    </row>
    <row r="176" spans="1:4" s="4" customFormat="1" ht="23.45" customHeight="1" x14ac:dyDescent="0.25">
      <c r="A176" s="53">
        <v>1</v>
      </c>
      <c r="B176" s="64" t="s">
        <v>91</v>
      </c>
      <c r="C176" s="55">
        <f>C177</f>
        <v>560000000</v>
      </c>
    </row>
    <row r="177" spans="1:4" s="4" customFormat="1" ht="23.45" customHeight="1" x14ac:dyDescent="0.25">
      <c r="A177" s="50" t="s">
        <v>9</v>
      </c>
      <c r="B177" s="60" t="s">
        <v>58</v>
      </c>
      <c r="C177" s="59">
        <f>C178</f>
        <v>560000000</v>
      </c>
    </row>
    <row r="178" spans="1:4" s="2" customFormat="1" ht="23.45" customHeight="1" x14ac:dyDescent="0.25">
      <c r="A178" s="68" t="s">
        <v>12</v>
      </c>
      <c r="B178" s="69" t="s">
        <v>94</v>
      </c>
      <c r="C178" s="59">
        <v>560000000</v>
      </c>
    </row>
    <row r="179" spans="1:4" s="4" customFormat="1" ht="23.45" customHeight="1" x14ac:dyDescent="0.25">
      <c r="A179" s="50" t="s">
        <v>123</v>
      </c>
      <c r="B179" s="62" t="s">
        <v>98</v>
      </c>
      <c r="C179" s="55">
        <f>C180</f>
        <v>240000000</v>
      </c>
      <c r="D179" s="11"/>
    </row>
    <row r="180" spans="1:4" s="4" customFormat="1" ht="23.45" customHeight="1" x14ac:dyDescent="0.25">
      <c r="A180" s="53">
        <v>1</v>
      </c>
      <c r="B180" s="64" t="s">
        <v>91</v>
      </c>
      <c r="C180" s="55">
        <f>C181</f>
        <v>240000000</v>
      </c>
    </row>
    <row r="181" spans="1:4" s="4" customFormat="1" ht="23.45" customHeight="1" x14ac:dyDescent="0.25">
      <c r="A181" s="50" t="s">
        <v>9</v>
      </c>
      <c r="B181" s="60" t="s">
        <v>58</v>
      </c>
      <c r="C181" s="59">
        <f>C182</f>
        <v>240000000</v>
      </c>
    </row>
    <row r="182" spans="1:4" s="2" customFormat="1" ht="23.45" customHeight="1" x14ac:dyDescent="0.25">
      <c r="A182" s="68" t="s">
        <v>12</v>
      </c>
      <c r="B182" s="69" t="s">
        <v>94</v>
      </c>
      <c r="C182" s="59">
        <v>240000000</v>
      </c>
    </row>
    <row r="183" spans="1:4" s="4" customFormat="1" ht="23.45" customHeight="1" x14ac:dyDescent="0.25">
      <c r="A183" s="53" t="s">
        <v>124</v>
      </c>
      <c r="B183" s="70" t="s">
        <v>99</v>
      </c>
      <c r="C183" s="55">
        <f>C184</f>
        <v>6545000000</v>
      </c>
      <c r="D183" s="11"/>
    </row>
    <row r="184" spans="1:4" s="4" customFormat="1" ht="23.45" customHeight="1" x14ac:dyDescent="0.25">
      <c r="A184" s="50" t="s">
        <v>7</v>
      </c>
      <c r="B184" s="54" t="s">
        <v>74</v>
      </c>
      <c r="C184" s="55">
        <f>C185</f>
        <v>6545000000</v>
      </c>
    </row>
    <row r="185" spans="1:4" s="4" customFormat="1" ht="23.45" customHeight="1" x14ac:dyDescent="0.25">
      <c r="A185" s="50" t="s">
        <v>9</v>
      </c>
      <c r="B185" s="60" t="s">
        <v>58</v>
      </c>
      <c r="C185" s="59">
        <f>C186+C187+C188+C189+C190</f>
        <v>6545000000</v>
      </c>
    </row>
    <row r="186" spans="1:4" s="2" customFormat="1" ht="33.75" customHeight="1" x14ac:dyDescent="0.25">
      <c r="A186" s="57" t="s">
        <v>12</v>
      </c>
      <c r="B186" s="71" t="s">
        <v>100</v>
      </c>
      <c r="C186" s="59">
        <v>4716000000</v>
      </c>
    </row>
    <row r="187" spans="1:4" s="2" customFormat="1" ht="24.75" customHeight="1" x14ac:dyDescent="0.25">
      <c r="A187" s="57" t="s">
        <v>12</v>
      </c>
      <c r="B187" s="71" t="s">
        <v>101</v>
      </c>
      <c r="C187" s="59">
        <v>55000000</v>
      </c>
    </row>
    <row r="188" spans="1:4" s="2" customFormat="1" ht="24.75" customHeight="1" x14ac:dyDescent="0.25">
      <c r="A188" s="57" t="s">
        <v>12</v>
      </c>
      <c r="B188" s="71" t="s">
        <v>102</v>
      </c>
      <c r="C188" s="59">
        <v>16000000</v>
      </c>
    </row>
    <row r="189" spans="1:4" s="2" customFormat="1" ht="33.75" customHeight="1" x14ac:dyDescent="0.25">
      <c r="A189" s="57" t="s">
        <v>12</v>
      </c>
      <c r="B189" s="60" t="s">
        <v>103</v>
      </c>
      <c r="C189" s="59">
        <v>1168000000</v>
      </c>
    </row>
    <row r="190" spans="1:4" s="2" customFormat="1" ht="24.75" customHeight="1" x14ac:dyDescent="0.25">
      <c r="A190" s="57" t="s">
        <v>12</v>
      </c>
      <c r="B190" s="60" t="s">
        <v>104</v>
      </c>
      <c r="C190" s="59">
        <v>590000000</v>
      </c>
    </row>
    <row r="191" spans="1:4" s="4" customFormat="1" ht="24.75" customHeight="1" x14ac:dyDescent="0.25">
      <c r="A191" s="53" t="s">
        <v>125</v>
      </c>
      <c r="B191" s="64" t="s">
        <v>105</v>
      </c>
      <c r="C191" s="55">
        <f>C192</f>
        <v>1774000000</v>
      </c>
      <c r="D191" s="11"/>
    </row>
    <row r="192" spans="1:4" s="4" customFormat="1" ht="24.75" customHeight="1" x14ac:dyDescent="0.25">
      <c r="A192" s="53">
        <v>1</v>
      </c>
      <c r="B192" s="64" t="s">
        <v>83</v>
      </c>
      <c r="C192" s="55">
        <f>C193+C195</f>
        <v>1774000000</v>
      </c>
    </row>
    <row r="193" spans="1:184" s="4" customFormat="1" ht="31.5" customHeight="1" x14ac:dyDescent="0.25">
      <c r="A193" s="53" t="s">
        <v>9</v>
      </c>
      <c r="B193" s="58" t="s">
        <v>57</v>
      </c>
      <c r="C193" s="59">
        <v>1758000000</v>
      </c>
    </row>
    <row r="194" spans="1:184" s="5" customFormat="1" ht="24" customHeight="1" x14ac:dyDescent="0.25">
      <c r="A194" s="67" t="s">
        <v>12</v>
      </c>
      <c r="B194" s="65" t="s">
        <v>117</v>
      </c>
      <c r="C194" s="66">
        <v>49000000</v>
      </c>
    </row>
    <row r="195" spans="1:184" s="4" customFormat="1" ht="28.5" customHeight="1" x14ac:dyDescent="0.25">
      <c r="A195" s="57" t="s">
        <v>9</v>
      </c>
      <c r="B195" s="60" t="s">
        <v>59</v>
      </c>
      <c r="C195" s="59">
        <v>16000000</v>
      </c>
    </row>
    <row r="196" spans="1:184" s="4" customFormat="1" ht="24.75" customHeight="1" x14ac:dyDescent="0.25">
      <c r="A196" s="53" t="s">
        <v>126</v>
      </c>
      <c r="B196" s="64" t="s">
        <v>106</v>
      </c>
      <c r="C196" s="55">
        <f>C197</f>
        <v>2224000000</v>
      </c>
      <c r="D196" s="11"/>
    </row>
    <row r="197" spans="1:184" s="4" customFormat="1" ht="24.75" customHeight="1" x14ac:dyDescent="0.25">
      <c r="A197" s="53" t="s">
        <v>9</v>
      </c>
      <c r="B197" s="58" t="s">
        <v>57</v>
      </c>
      <c r="C197" s="59">
        <f>C198+C199</f>
        <v>2224000000</v>
      </c>
    </row>
    <row r="198" spans="1:184" s="6" customFormat="1" x14ac:dyDescent="0.25">
      <c r="A198" s="72">
        <v>1</v>
      </c>
      <c r="B198" s="73" t="s">
        <v>107</v>
      </c>
      <c r="C198" s="74">
        <v>1890000000</v>
      </c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  <c r="DV198" s="7"/>
      <c r="DW198" s="7"/>
      <c r="DX198" s="7"/>
      <c r="DY198" s="7"/>
      <c r="DZ198" s="7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7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</row>
    <row r="199" spans="1:184" s="6" customFormat="1" x14ac:dyDescent="0.25">
      <c r="A199" s="72">
        <v>2</v>
      </c>
      <c r="B199" s="73" t="s">
        <v>108</v>
      </c>
      <c r="C199" s="74">
        <v>334000000</v>
      </c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  <c r="DV199" s="7"/>
      <c r="DW199" s="7"/>
      <c r="DX199" s="7"/>
      <c r="DY199" s="7"/>
      <c r="DZ199" s="7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7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</row>
    <row r="200" spans="1:184" s="4" customFormat="1" ht="28.5" customHeight="1" x14ac:dyDescent="0.25">
      <c r="A200" s="53" t="s">
        <v>127</v>
      </c>
      <c r="B200" s="70" t="s">
        <v>109</v>
      </c>
      <c r="C200" s="55">
        <f>C201</f>
        <v>8189000000</v>
      </c>
      <c r="D200" s="11"/>
    </row>
    <row r="201" spans="1:184" s="4" customFormat="1" ht="28.5" customHeight="1" x14ac:dyDescent="0.25">
      <c r="A201" s="53">
        <v>1</v>
      </c>
      <c r="B201" s="64" t="s">
        <v>87</v>
      </c>
      <c r="C201" s="55">
        <f>C202</f>
        <v>8189000000</v>
      </c>
    </row>
    <row r="202" spans="1:184" s="4" customFormat="1" ht="23.45" customHeight="1" x14ac:dyDescent="0.25">
      <c r="A202" s="50" t="s">
        <v>9</v>
      </c>
      <c r="B202" s="60" t="s">
        <v>58</v>
      </c>
      <c r="C202" s="59">
        <f>C203</f>
        <v>8189000000</v>
      </c>
    </row>
    <row r="203" spans="1:184" s="2" customFormat="1" ht="28.5" customHeight="1" x14ac:dyDescent="0.25">
      <c r="A203" s="57" t="s">
        <v>12</v>
      </c>
      <c r="B203" s="60" t="s">
        <v>110</v>
      </c>
      <c r="C203" s="59">
        <v>8189000000</v>
      </c>
    </row>
    <row r="204" spans="1:184" s="4" customFormat="1" ht="23.45" customHeight="1" x14ac:dyDescent="0.25">
      <c r="A204" s="50" t="s">
        <v>128</v>
      </c>
      <c r="B204" s="62" t="s">
        <v>111</v>
      </c>
      <c r="C204" s="55">
        <f>C205</f>
        <v>1806000000</v>
      </c>
      <c r="D204" s="11"/>
    </row>
    <row r="205" spans="1:184" s="4" customFormat="1" ht="28.5" customHeight="1" x14ac:dyDescent="0.25">
      <c r="A205" s="53">
        <v>1</v>
      </c>
      <c r="B205" s="64" t="s">
        <v>87</v>
      </c>
      <c r="C205" s="55">
        <f>C206</f>
        <v>1806000000</v>
      </c>
    </row>
    <row r="206" spans="1:184" s="4" customFormat="1" ht="23.45" customHeight="1" x14ac:dyDescent="0.25">
      <c r="A206" s="50" t="s">
        <v>9</v>
      </c>
      <c r="B206" s="60" t="s">
        <v>58</v>
      </c>
      <c r="C206" s="59">
        <f>C207</f>
        <v>1806000000</v>
      </c>
    </row>
    <row r="207" spans="1:184" s="2" customFormat="1" ht="28.5" customHeight="1" x14ac:dyDescent="0.25">
      <c r="A207" s="57" t="s">
        <v>12</v>
      </c>
      <c r="B207" s="60" t="s">
        <v>112</v>
      </c>
      <c r="C207" s="59">
        <v>1806000000</v>
      </c>
    </row>
    <row r="208" spans="1:184" s="4" customFormat="1" ht="23.45" customHeight="1" x14ac:dyDescent="0.25">
      <c r="A208" s="50" t="s">
        <v>129</v>
      </c>
      <c r="B208" s="62" t="s">
        <v>113</v>
      </c>
      <c r="C208" s="55">
        <f>C209</f>
        <v>1446000000</v>
      </c>
      <c r="D208" s="11"/>
    </row>
    <row r="209" spans="1:4" s="4" customFormat="1" ht="23.45" customHeight="1" x14ac:dyDescent="0.25">
      <c r="A209" s="50" t="s">
        <v>9</v>
      </c>
      <c r="B209" s="60" t="s">
        <v>58</v>
      </c>
      <c r="C209" s="59">
        <f>C210</f>
        <v>1446000000</v>
      </c>
    </row>
    <row r="210" spans="1:4" s="2" customFormat="1" ht="28.5" customHeight="1" x14ac:dyDescent="0.25">
      <c r="A210" s="57" t="s">
        <v>12</v>
      </c>
      <c r="B210" s="60" t="s">
        <v>75</v>
      </c>
      <c r="C210" s="59">
        <v>1446000000</v>
      </c>
    </row>
    <row r="211" spans="1:4" s="4" customFormat="1" ht="23.45" customHeight="1" x14ac:dyDescent="0.25">
      <c r="A211" s="50" t="s">
        <v>130</v>
      </c>
      <c r="B211" s="62" t="s">
        <v>114</v>
      </c>
      <c r="C211" s="55">
        <f>-100000000+4478000000</f>
        <v>4378000000</v>
      </c>
      <c r="D211" s="11"/>
    </row>
    <row r="212" spans="1:4" s="4" customFormat="1" ht="23.45" customHeight="1" x14ac:dyDescent="0.25">
      <c r="A212" s="50" t="s">
        <v>139</v>
      </c>
      <c r="B212" s="62" t="s">
        <v>140</v>
      </c>
      <c r="C212" s="55">
        <f>C213</f>
        <v>421000000</v>
      </c>
      <c r="D212" s="11"/>
    </row>
    <row r="213" spans="1:4" s="4" customFormat="1" ht="23.45" customHeight="1" x14ac:dyDescent="0.25">
      <c r="A213" s="50">
        <v>1</v>
      </c>
      <c r="B213" s="62" t="s">
        <v>74</v>
      </c>
      <c r="C213" s="55">
        <f>C214</f>
        <v>421000000</v>
      </c>
      <c r="D213" s="11"/>
    </row>
    <row r="214" spans="1:4" s="4" customFormat="1" ht="23.45" customHeight="1" x14ac:dyDescent="0.25">
      <c r="A214" s="50" t="s">
        <v>9</v>
      </c>
      <c r="B214" s="62" t="s">
        <v>58</v>
      </c>
      <c r="C214" s="55">
        <f>C215</f>
        <v>421000000</v>
      </c>
      <c r="D214" s="11"/>
    </row>
    <row r="215" spans="1:4" s="4" customFormat="1" ht="32.450000000000003" customHeight="1" x14ac:dyDescent="0.25">
      <c r="A215" s="50" t="s">
        <v>12</v>
      </c>
      <c r="B215" s="69" t="s">
        <v>138</v>
      </c>
      <c r="C215" s="55">
        <v>421000000</v>
      </c>
      <c r="D215" s="11"/>
    </row>
    <row r="216" spans="1:4" s="2" customFormat="1" ht="23.45" customHeight="1" x14ac:dyDescent="0.25">
      <c r="A216" s="50" t="s">
        <v>131</v>
      </c>
      <c r="B216" s="75" t="s">
        <v>115</v>
      </c>
      <c r="C216" s="55">
        <f>C217</f>
        <v>3013000000</v>
      </c>
      <c r="D216" s="10"/>
    </row>
    <row r="217" spans="1:4" s="2" customFormat="1" ht="23.45" customHeight="1" x14ac:dyDescent="0.25">
      <c r="A217" s="76">
        <v>1</v>
      </c>
      <c r="B217" s="77" t="s">
        <v>116</v>
      </c>
      <c r="C217" s="78">
        <v>3013000000</v>
      </c>
    </row>
    <row r="218" spans="1:4" x14ac:dyDescent="0.25">
      <c r="A218" s="79"/>
      <c r="B218" s="80"/>
    </row>
  </sheetData>
  <autoFilter ref="A8:C217" xr:uid="{1AF47B4E-E03F-4E00-B959-BC807BCE795B}"/>
  <mergeCells count="5">
    <mergeCell ref="C6:C7"/>
    <mergeCell ref="A1:B1"/>
    <mergeCell ref="A6:A7"/>
    <mergeCell ref="B6:B7"/>
    <mergeCell ref="A4:C4"/>
  </mergeCells>
  <printOptions horizontalCentered="1"/>
  <pageMargins left="0" right="0" top="0.39370078740157483" bottom="0.19685039370078741" header="0.31496062992125984" footer="0.31496062992125984"/>
  <pageSetup paperSize="9" fitToHeight="20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TH thu chi 2026</vt:lpstr>
      <vt:lpstr>'TH thu chi 2026'!Print_Area</vt:lpstr>
      <vt:lpstr>'TH thu chi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MSI</dc:creator>
  <cp:lastModifiedBy>Administrator</cp:lastModifiedBy>
  <cp:lastPrinted>2025-12-06T03:23:47Z</cp:lastPrinted>
  <dcterms:created xsi:type="dcterms:W3CDTF">2025-12-06T02:15:13Z</dcterms:created>
  <dcterms:modified xsi:type="dcterms:W3CDTF">2025-12-08T03:17:27Z</dcterms:modified>
</cp:coreProperties>
</file>